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licacionesFX.NOLBERTO-LOPEZ\OneDrive\Documents\formulasfx\FormulasExcel Blog\Ejercicios\"/>
    </mc:Choice>
  </mc:AlternateContent>
  <xr:revisionPtr revIDLastSave="0" documentId="13_ncr:1_{1CA927A3-8A7A-4850-AA30-FD2F6C2A302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Gastos" sheetId="1" r:id="rId1"/>
    <sheet name="Trim1" sheetId="2" r:id="rId2"/>
    <sheet name="trim2" sheetId="3" r:id="rId3"/>
    <sheet name="trim3" sheetId="4" r:id="rId4"/>
    <sheet name="trim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5" l="1"/>
  <c r="E8" i="5"/>
  <c r="E9" i="5"/>
  <c r="E10" i="5"/>
  <c r="E11" i="5"/>
  <c r="E12" i="5"/>
  <c r="E13" i="5"/>
  <c r="E7" i="4"/>
  <c r="E8" i="4"/>
  <c r="E9" i="4"/>
  <c r="E10" i="4"/>
  <c r="E11" i="4"/>
  <c r="E12" i="4"/>
  <c r="E13" i="4"/>
  <c r="E7" i="3"/>
  <c r="E8" i="3"/>
  <c r="E9" i="3"/>
  <c r="E10" i="3"/>
  <c r="E11" i="3"/>
  <c r="E12" i="3"/>
  <c r="E13" i="3"/>
  <c r="D13" i="5" a="1"/>
  <c r="D13" i="5" s="1"/>
  <c r="C13" i="5" a="1"/>
  <c r="C13" i="5" s="1"/>
  <c r="B13" i="5" a="1"/>
  <c r="B13" i="5" s="1"/>
  <c r="D12" i="5" a="1"/>
  <c r="D12" i="5" s="1"/>
  <c r="C12" i="5" a="1"/>
  <c r="C12" i="5" s="1"/>
  <c r="B12" i="5" a="1"/>
  <c r="B12" i="5" s="1"/>
  <c r="D11" i="5" a="1"/>
  <c r="D11" i="5" s="1"/>
  <c r="C11" i="5" a="1"/>
  <c r="C11" i="5" s="1"/>
  <c r="B11" i="5" a="1"/>
  <c r="B11" i="5" s="1"/>
  <c r="D10" i="5" a="1"/>
  <c r="D10" i="5" s="1"/>
  <c r="C10" i="5" a="1"/>
  <c r="C10" i="5" s="1"/>
  <c r="B10" i="5" a="1"/>
  <c r="B10" i="5" s="1"/>
  <c r="D9" i="5" a="1"/>
  <c r="D9" i="5" s="1"/>
  <c r="C9" i="5" a="1"/>
  <c r="C9" i="5" s="1"/>
  <c r="B9" i="5" a="1"/>
  <c r="B9" i="5" s="1"/>
  <c r="D8" i="5" a="1"/>
  <c r="D8" i="5" s="1"/>
  <c r="C8" i="5" a="1"/>
  <c r="C8" i="5" s="1"/>
  <c r="B8" i="5" a="1"/>
  <c r="B8" i="5" s="1"/>
  <c r="E14" i="5"/>
  <c r="D7" i="5" a="1"/>
  <c r="D7" i="5" s="1"/>
  <c r="D14" i="5" s="1"/>
  <c r="C7" i="5" a="1"/>
  <c r="C7" i="5" s="1"/>
  <c r="C14" i="5" s="1"/>
  <c r="B7" i="5" a="1"/>
  <c r="B7" i="5" s="1"/>
  <c r="B14" i="5" s="1"/>
  <c r="A2" i="5"/>
  <c r="D13" i="4" a="1"/>
  <c r="D13" i="4" s="1"/>
  <c r="C13" i="4" a="1"/>
  <c r="C13" i="4" s="1"/>
  <c r="B13" i="4" a="1"/>
  <c r="B13" i="4" s="1"/>
  <c r="D12" i="4" a="1"/>
  <c r="D12" i="4" s="1"/>
  <c r="C12" i="4" a="1"/>
  <c r="C12" i="4" s="1"/>
  <c r="B12" i="4" a="1"/>
  <c r="B12" i="4" s="1"/>
  <c r="D11" i="4" a="1"/>
  <c r="D11" i="4" s="1"/>
  <c r="C11" i="4" a="1"/>
  <c r="C11" i="4" s="1"/>
  <c r="B11" i="4" a="1"/>
  <c r="B11" i="4" s="1"/>
  <c r="D10" i="4" a="1"/>
  <c r="D10" i="4" s="1"/>
  <c r="C10" i="4" a="1"/>
  <c r="C10" i="4" s="1"/>
  <c r="B10" i="4" a="1"/>
  <c r="B10" i="4" s="1"/>
  <c r="D9" i="4" a="1"/>
  <c r="D9" i="4" s="1"/>
  <c r="C9" i="4" a="1"/>
  <c r="C9" i="4" s="1"/>
  <c r="B9" i="4" a="1"/>
  <c r="B9" i="4" s="1"/>
  <c r="D8" i="4" a="1"/>
  <c r="D8" i="4" s="1"/>
  <c r="C8" i="4" a="1"/>
  <c r="C8" i="4" s="1"/>
  <c r="B8" i="4" a="1"/>
  <c r="B8" i="4" s="1"/>
  <c r="E14" i="4"/>
  <c r="D7" i="4" a="1"/>
  <c r="D7" i="4" s="1"/>
  <c r="D14" i="4" s="1"/>
  <c r="C7" i="4" a="1"/>
  <c r="C7" i="4" s="1"/>
  <c r="C14" i="4" s="1"/>
  <c r="B7" i="4" a="1"/>
  <c r="B7" i="4" s="1"/>
  <c r="A2" i="4"/>
  <c r="D13" i="3" a="1"/>
  <c r="D13" i="3" s="1"/>
  <c r="C13" i="3" a="1"/>
  <c r="C13" i="3" s="1"/>
  <c r="B13" i="3" a="1"/>
  <c r="B13" i="3" s="1"/>
  <c r="D12" i="3" a="1"/>
  <c r="D12" i="3" s="1"/>
  <c r="C12" i="3" a="1"/>
  <c r="C12" i="3" s="1"/>
  <c r="B12" i="3" a="1"/>
  <c r="B12" i="3" s="1"/>
  <c r="D11" i="3" a="1"/>
  <c r="D11" i="3" s="1"/>
  <c r="C11" i="3" a="1"/>
  <c r="C11" i="3" s="1"/>
  <c r="B11" i="3" a="1"/>
  <c r="B11" i="3" s="1"/>
  <c r="D10" i="3" a="1"/>
  <c r="D10" i="3" s="1"/>
  <c r="C10" i="3" a="1"/>
  <c r="C10" i="3" s="1"/>
  <c r="B10" i="3" a="1"/>
  <c r="B10" i="3" s="1"/>
  <c r="D9" i="3" a="1"/>
  <c r="D9" i="3" s="1"/>
  <c r="C9" i="3" a="1"/>
  <c r="C9" i="3" s="1"/>
  <c r="B9" i="3" a="1"/>
  <c r="B9" i="3" s="1"/>
  <c r="D8" i="3" a="1"/>
  <c r="D8" i="3" s="1"/>
  <c r="C8" i="3" a="1"/>
  <c r="C8" i="3" s="1"/>
  <c r="B8" i="3" a="1"/>
  <c r="B8" i="3" s="1"/>
  <c r="E14" i="3"/>
  <c r="D7" i="3" a="1"/>
  <c r="D7" i="3" s="1"/>
  <c r="D14" i="3" s="1"/>
  <c r="C7" i="3" a="1"/>
  <c r="C7" i="3" s="1"/>
  <c r="C14" i="3" s="1"/>
  <c r="B7" i="3" a="1"/>
  <c r="B7" i="3" s="1"/>
  <c r="B14" i="3" s="1"/>
  <c r="A2" i="3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C7" i="2" a="1"/>
  <c r="C7" i="2" s="1"/>
  <c r="B7" i="2" a="1"/>
  <c r="B7" i="2" s="1"/>
  <c r="E7" i="2" s="1"/>
  <c r="B8" i="2" a="1"/>
  <c r="B8" i="2" s="1"/>
  <c r="B9" i="2" a="1"/>
  <c r="B9" i="2" s="1"/>
  <c r="B10" i="2" a="1"/>
  <c r="B10" i="2" s="1"/>
  <c r="B11" i="2" a="1"/>
  <c r="B11" i="2" s="1"/>
  <c r="B12" i="2" a="1"/>
  <c r="B12" i="2" s="1"/>
  <c r="B13" i="2" a="1"/>
  <c r="B13" i="2" s="1"/>
  <c r="C8" i="2" a="1"/>
  <c r="C8" i="2" s="1"/>
  <c r="C9" i="2" a="1"/>
  <c r="C9" i="2" s="1"/>
  <c r="C10" i="2" a="1"/>
  <c r="C10" i="2" s="1"/>
  <c r="C11" i="2" a="1"/>
  <c r="C11" i="2" s="1"/>
  <c r="C12" i="2" a="1"/>
  <c r="C12" i="2" s="1"/>
  <c r="C13" i="2" a="1"/>
  <c r="C13" i="2" s="1"/>
  <c r="A2" i="2"/>
  <c r="E12" i="2" l="1"/>
  <c r="E8" i="2"/>
  <c r="E11" i="2"/>
  <c r="E10" i="2"/>
  <c r="E13" i="2"/>
  <c r="E9" i="2"/>
  <c r="B14" i="4"/>
  <c r="C14" i="2"/>
  <c r="D14" i="2"/>
  <c r="B14" i="2"/>
  <c r="E14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311B5FF-A875-4370-AD52-9D923FADDA7C}" keepAlive="1" name="Consulta - Page001" description="Conexión a la consulta 'Page001' en el libro." type="5" refreshedVersion="0" background="1">
    <dbPr connection="Provider=Microsoft.Mashup.OleDb.1;Data Source=$Workbook$;Location=Page001;Extended Properties=&quot;&quot;" command="SELECT * FROM [Page001]"/>
  </connection>
  <connection id="2" xr16:uid="{63FCB7D4-7136-444B-868D-F2EB393FCA01}" keepAlive="1" name="Consulta - Page001 (2)" description="Conexión a la consulta 'Page001 (2)' en el libro." type="5" refreshedVersion="0" background="1">
    <dbPr connection="Provider=Microsoft.Mashup.OleDb.1;Data Source=$Workbook$;Location=&quot;Page001 (2)&quot;;Extended Properties=&quot;&quot;" command="SELECT * FROM [Page001 (2)]"/>
  </connection>
  <connection id="3" xr16:uid="{7A0F7E68-5945-40FA-936E-CFF67A372381}" keepAlive="1" name="Consulta - Table001 (Page 1)" description="Conexión a la consulta 'Table001 (Page 1)' en el libro." type="5" refreshedVersion="0" background="1">
    <dbPr connection="Provider=Microsoft.Mashup.OleDb.1;Data Source=$Workbook$;Location=&quot;Table001 (Page 1)&quot;;Extended Properties=&quot;&quot;" command="SELECT * FROM [Table001 (Page 1)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<sst xmlns="http://schemas.openxmlformats.org/spreadsheetml/2006/main" count="2337" uniqueCount="220">
  <si>
    <t>Folio</t>
  </si>
  <si>
    <t>Fecha</t>
  </si>
  <si>
    <t>Cuenta</t>
  </si>
  <si>
    <t>Concepto</t>
  </si>
  <si>
    <t>Importe</t>
  </si>
  <si>
    <t>Gastos de Venta</t>
  </si>
  <si>
    <t>Papeleria y Utiles</t>
  </si>
  <si>
    <t>Combustibles y Lubricantes</t>
  </si>
  <si>
    <t>Gastos de Viaje</t>
  </si>
  <si>
    <t>Rentas</t>
  </si>
  <si>
    <t>Energia Electrica</t>
  </si>
  <si>
    <t>Agua</t>
  </si>
  <si>
    <t>Concepto 128</t>
  </si>
  <si>
    <t>Concepto 134</t>
  </si>
  <si>
    <t>Concepto 6</t>
  </si>
  <si>
    <t>Concepto 118</t>
  </si>
  <si>
    <t>Concepto 83</t>
  </si>
  <si>
    <t>Concepto 8</t>
  </si>
  <si>
    <t>Concepto 111</t>
  </si>
  <si>
    <t>Concepto 5</t>
  </si>
  <si>
    <t>Concepto 138</t>
  </si>
  <si>
    <t>Concepto 124</t>
  </si>
  <si>
    <t>Concepto 16</t>
  </si>
  <si>
    <t>Concepto 47</t>
  </si>
  <si>
    <t>Concepto 115</t>
  </si>
  <si>
    <t>Concepto 69</t>
  </si>
  <si>
    <t>Concepto 119</t>
  </si>
  <si>
    <t>Concepto 15</t>
  </si>
  <si>
    <t>Concepto 90</t>
  </si>
  <si>
    <t>Concepto 12</t>
  </si>
  <si>
    <t>Concepto 127</t>
  </si>
  <si>
    <t>Concepto 54</t>
  </si>
  <si>
    <t>Concepto 190</t>
  </si>
  <si>
    <t>Concepto 49</t>
  </si>
  <si>
    <t>Concepto 1</t>
  </si>
  <si>
    <t>Concepto 37</t>
  </si>
  <si>
    <t>Concepto 160</t>
  </si>
  <si>
    <t>Concepto 179</t>
  </si>
  <si>
    <t>Concepto 84</t>
  </si>
  <si>
    <t>Concepto 96</t>
  </si>
  <si>
    <t>Concepto 7</t>
  </si>
  <si>
    <t>Concepto 116</t>
  </si>
  <si>
    <t>Concepto 58</t>
  </si>
  <si>
    <t>Concepto 98</t>
  </si>
  <si>
    <t>Concepto 72</t>
  </si>
  <si>
    <t>Concepto 19</t>
  </si>
  <si>
    <t>Concepto 195</t>
  </si>
  <si>
    <t>Concepto 198</t>
  </si>
  <si>
    <t>Concepto 89</t>
  </si>
  <si>
    <t>Concepto 173</t>
  </si>
  <si>
    <t>Concepto 175</t>
  </si>
  <si>
    <t>Concepto 185</t>
  </si>
  <si>
    <t>Concepto 87</t>
  </si>
  <si>
    <t>Concepto 152</t>
  </si>
  <si>
    <t>Concepto 178</t>
  </si>
  <si>
    <t>Concepto 158</t>
  </si>
  <si>
    <t>Concepto 23</t>
  </si>
  <si>
    <t>Concepto 150</t>
  </si>
  <si>
    <t>Concepto 68</t>
  </si>
  <si>
    <t>Concepto 162</t>
  </si>
  <si>
    <t>Concepto 76</t>
  </si>
  <si>
    <t>Concepto 108</t>
  </si>
  <si>
    <t>Concepto 91</t>
  </si>
  <si>
    <t>Concepto 79</t>
  </si>
  <si>
    <t>Concepto 156</t>
  </si>
  <si>
    <t>Concepto 75</t>
  </si>
  <si>
    <t>Concepto 38</t>
  </si>
  <si>
    <t>Concepto 106</t>
  </si>
  <si>
    <t>Concepto 43</t>
  </si>
  <si>
    <t>Concepto 31</t>
  </si>
  <si>
    <t>Concepto 21</t>
  </si>
  <si>
    <t>Concepto 60</t>
  </si>
  <si>
    <t>Concepto 177</t>
  </si>
  <si>
    <t>Concepto 20</t>
  </si>
  <si>
    <t>Concepto 56</t>
  </si>
  <si>
    <t>Concepto 184</t>
  </si>
  <si>
    <t>Concepto 167</t>
  </si>
  <si>
    <t>Concepto 41</t>
  </si>
  <si>
    <t>Concepto 153</t>
  </si>
  <si>
    <t>Concepto 9</t>
  </si>
  <si>
    <t>Concepto 53</t>
  </si>
  <si>
    <t>Concepto 26</t>
  </si>
  <si>
    <t>Concepto 52</t>
  </si>
  <si>
    <t>Concepto 122</t>
  </si>
  <si>
    <t>Concepto 149</t>
  </si>
  <si>
    <t>Concepto 61</t>
  </si>
  <si>
    <t>Concepto 103</t>
  </si>
  <si>
    <t>Concepto 172</t>
  </si>
  <si>
    <t>Concepto 141</t>
  </si>
  <si>
    <t>Concepto 62</t>
  </si>
  <si>
    <t>Concepto 92</t>
  </si>
  <si>
    <t>Concepto 11</t>
  </si>
  <si>
    <t>Concepto 57</t>
  </si>
  <si>
    <t>Concepto 55</t>
  </si>
  <si>
    <t>Concepto 144</t>
  </si>
  <si>
    <t>Concepto 117</t>
  </si>
  <si>
    <t>Concepto 191</t>
  </si>
  <si>
    <t>Concepto 146</t>
  </si>
  <si>
    <t>Concepto 82</t>
  </si>
  <si>
    <t>Concepto 166</t>
  </si>
  <si>
    <t>Concepto 171</t>
  </si>
  <si>
    <t>Concepto 154</t>
  </si>
  <si>
    <t>Concepto 50</t>
  </si>
  <si>
    <t>Concepto 27</t>
  </si>
  <si>
    <t>Concepto 151</t>
  </si>
  <si>
    <t>Concepto 129</t>
  </si>
  <si>
    <t>Concepto 45</t>
  </si>
  <si>
    <t>Concepto 126</t>
  </si>
  <si>
    <t>Concepto 10</t>
  </si>
  <si>
    <t>Concepto 99</t>
  </si>
  <si>
    <t>Concepto 142</t>
  </si>
  <si>
    <t>Concepto 112</t>
  </si>
  <si>
    <t>Concepto 67</t>
  </si>
  <si>
    <t>Concepto 48</t>
  </si>
  <si>
    <t>Concepto 32</t>
  </si>
  <si>
    <t>Concepto 93</t>
  </si>
  <si>
    <t>Concepto 137</t>
  </si>
  <si>
    <t>Concepto 188</t>
  </si>
  <si>
    <t>Concepto 139</t>
  </si>
  <si>
    <t>Concepto 63</t>
  </si>
  <si>
    <t>Concepto 131</t>
  </si>
  <si>
    <t>Concepto 189</t>
  </si>
  <si>
    <t>Concepto 186</t>
  </si>
  <si>
    <t>Concepto 29</t>
  </si>
  <si>
    <t>Concepto 33</t>
  </si>
  <si>
    <t>Concepto 135</t>
  </si>
  <si>
    <t>Concepto 88</t>
  </si>
  <si>
    <t>Concepto 64</t>
  </si>
  <si>
    <t>Concepto 17</t>
  </si>
  <si>
    <t>Concepto 44</t>
  </si>
  <si>
    <t>Concepto 109</t>
  </si>
  <si>
    <t>Concepto 192</t>
  </si>
  <si>
    <t>Concepto 77</t>
  </si>
  <si>
    <t>Concepto 39</t>
  </si>
  <si>
    <t>Concepto 73</t>
  </si>
  <si>
    <t>Concepto 193</t>
  </si>
  <si>
    <t>Concepto 101</t>
  </si>
  <si>
    <t>Concepto 42</t>
  </si>
  <si>
    <t>Concepto 74</t>
  </si>
  <si>
    <t>Concepto 197</t>
  </si>
  <si>
    <t>Concepto 163</t>
  </si>
  <si>
    <t>Concepto 80</t>
  </si>
  <si>
    <t>Concepto 161</t>
  </si>
  <si>
    <t>Concepto 170</t>
  </si>
  <si>
    <t>Concepto 13</t>
  </si>
  <si>
    <t>Concepto 200</t>
  </si>
  <si>
    <t>Concepto 97</t>
  </si>
  <si>
    <t>Concepto 125</t>
  </si>
  <si>
    <t>Concepto 104</t>
  </si>
  <si>
    <t>Concepto 114</t>
  </si>
  <si>
    <t>Concepto 136</t>
  </si>
  <si>
    <t>Concepto 14</t>
  </si>
  <si>
    <t>Concepto 148</t>
  </si>
  <si>
    <t>Concepto 199</t>
  </si>
  <si>
    <t>Concepto 22</t>
  </si>
  <si>
    <t>Concepto 180</t>
  </si>
  <si>
    <t>Concepto 183</t>
  </si>
  <si>
    <t>Concepto 86</t>
  </si>
  <si>
    <t>Concepto 28</t>
  </si>
  <si>
    <t>Concepto 40</t>
  </si>
  <si>
    <t>Concepto 70</t>
  </si>
  <si>
    <t>Concepto 169</t>
  </si>
  <si>
    <t>Concepto 155</t>
  </si>
  <si>
    <t>Concepto 85</t>
  </si>
  <si>
    <t>Concepto 174</t>
  </si>
  <si>
    <t>Concepto 71</t>
  </si>
  <si>
    <t>Concepto 159</t>
  </si>
  <si>
    <t>Concepto 147</t>
  </si>
  <si>
    <t>Concepto 113</t>
  </si>
  <si>
    <t>Concepto 182</t>
  </si>
  <si>
    <t>Concepto 102</t>
  </si>
  <si>
    <t>Concepto 30</t>
  </si>
  <si>
    <t>Concepto 24</t>
  </si>
  <si>
    <t>Concepto 123</t>
  </si>
  <si>
    <t>Concepto 176</t>
  </si>
  <si>
    <t>Concepto 2</t>
  </si>
  <si>
    <t>Concepto 51</t>
  </si>
  <si>
    <t>Concepto 130</t>
  </si>
  <si>
    <t>Concepto 36</t>
  </si>
  <si>
    <t>Concepto 165</t>
  </si>
  <si>
    <t>Concepto 140</t>
  </si>
  <si>
    <t>Concepto 46</t>
  </si>
  <si>
    <t>Concepto 133</t>
  </si>
  <si>
    <t>Concepto 3</t>
  </si>
  <si>
    <t>Concepto 66</t>
  </si>
  <si>
    <t>Concepto 34</t>
  </si>
  <si>
    <t>Concepto 143</t>
  </si>
  <si>
    <t>Concepto 168</t>
  </si>
  <si>
    <t>Concepto 18</t>
  </si>
  <si>
    <t>Concepto 110</t>
  </si>
  <si>
    <t>Concepto 187</t>
  </si>
  <si>
    <t>Concepto 107</t>
  </si>
  <si>
    <t>Concepto 78</t>
  </si>
  <si>
    <t>Concepto 164</t>
  </si>
  <si>
    <t>Concepto 121</t>
  </si>
  <si>
    <t>Concepto 181</t>
  </si>
  <si>
    <t>Concepto 4</t>
  </si>
  <si>
    <t>Concepto 196</t>
  </si>
  <si>
    <t>Concepto 25</t>
  </si>
  <si>
    <t>Concepto 120</t>
  </si>
  <si>
    <t>Concepto 105</t>
  </si>
  <si>
    <t>enero</t>
  </si>
  <si>
    <t>febrero</t>
  </si>
  <si>
    <t>marzo</t>
  </si>
  <si>
    <t>Total</t>
  </si>
  <si>
    <t>La Comercial S.A. de C.V.</t>
  </si>
  <si>
    <t>Reporte General de Gastos Primer Trimestre</t>
  </si>
  <si>
    <t>Concepto 59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</si>
  <si>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</si>
  <si>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</si>
  <si>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</si>
  <si>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</si>
  <si>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</si>
  <si>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</si>
  <si>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</si>
  <si>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</si>
  <si>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</si>
  <si>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Reporte General de Gastos Segundo Trimestre</t>
  </si>
  <si>
    <t>Reporte General de Gastos Tercer Trimestre</t>
  </si>
  <si>
    <t>Reporte General de Gastos Curato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</si>
</sst>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14" fontId="0" fillId="0" borderId="0" xfId="0" applyNumberFormat="1" applyAlignment="1">
      <alignment horizontal="left"/>
    </xf>
    <xf numFmtId="0" fontId="0" fillId="0" borderId="0" xfId="0" applyNumberFormat="1"/>
    <xf numFmtId="0" fontId="0" fillId="0" borderId="0" xfId="0" applyNumberFormat="1" applyAlignment="1">
      <alignment horizontal="left"/>
    </xf>
  </cellXfs>
  <cellStyles count="1">
    <cellStyle name="Normal" xfId="0" builtinId="0"/>
  </cellStyles>
  <dxfs count="35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Gastos" displayName="tblGastos" ref="A1:E1137" totalsRowShown="0">
  <autoFilter ref="A1:E1137" xr:uid="{00000000-0009-0000-0100-000001000000}"/>
  <sortState xmlns:xlrd2="http://schemas.microsoft.com/office/spreadsheetml/2017/richdata2" ref="A2:F537">
    <sortCondition ref="B2"/>
  </sortState>
  <tableColumns count="5">
    <tableColumn id="1" xr3:uid="{00000000-0010-0000-0000-000001000000}" name="Folio"/>
    <tableColumn id="2" xr3:uid="{00000000-0010-0000-0000-000002000000}" name="Fecha" dataDxfId="34"/>
    <tableColumn id="4" xr3:uid="{00000000-0010-0000-0000-000004000000}" name="Cuenta"/>
    <tableColumn id="5" xr3:uid="{00000000-0010-0000-0000-000005000000}" name="Concepto" dataDxfId="33"/>
    <tableColumn id="6" xr3:uid="{00000000-0010-0000-0000-000006000000}" name="Importe" dataDxfId="32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Cuentas" displayName="tblCuentas" ref="A6:E14" totalsRowCount="1">
  <autoFilter ref="A6:E13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100-000001000000}" name="Cuenta" totalsRowLabel="Total"/>
    <tableColumn id="2" xr3:uid="{00000000-0010-0000-0100-000002000000}" name="enero" totalsRowFunction="sum" dataDxfId="31" totalsRowDxfId="30">
      <calculatedColumnFormula array="1">SUMPRODUCT((tblGastos[Cuenta]=tblCuentas[[#This Row],[Cuenta]])*(TEXT(tblGastos[Fecha],"mmmm")=tblCuentas[[#Headers],[enero]])*(TEXT(tblGastos[Fecha],"aaaa")=TEXT($A$4,"@"))*(tblGastos[Importe]))</calculatedColumnFormula>
    </tableColumn>
    <tableColumn id="3" xr3:uid="{00000000-0010-0000-0100-000003000000}" name="febrero" totalsRowFunction="sum" dataDxfId="29" totalsRowDxfId="28">
      <calculatedColumnFormula array="1">SUMPRODUCT((tblGastos[Cuenta]=tblCuentas[[#This Row],[Cuenta]])*(TEXT(tblGastos[Fecha],"mmmm")=tblCuentas[[#Headers],[febrero]])*(TEXT(tblGastos[Fecha],"aaaa")=TEXT($A$4,"@"))*(tblGastos[Importe]))</calculatedColumnFormula>
    </tableColumn>
    <tableColumn id="4" xr3:uid="{00000000-0010-0000-0100-000004000000}" name="marzo" totalsRowFunction="sum" dataDxfId="27" totalsRowDxfId="26">
      <calculatedColumnFormula array="1">SUMPRODUCT((tblGastos[Cuenta]=tblCuentas[[#This Row],[Cuenta]])*(TEXT(tblGastos[Fecha],"mmmm")=tblCuentas[[#Headers],[marzo]])*(TEXT(tblGastos[Fecha],"aaaa")=TEXT($A$4,"@"))*(tblGastos[Importe]))</calculatedColumnFormula>
    </tableColumn>
    <tableColumn id="5" xr3:uid="{00000000-0010-0000-0100-000005000000}" name="Total" totalsRowFunction="sum" dataDxfId="25" totalsRowDxfId="24">
      <calculatedColumnFormula>SUM(tblCuentas[[#This Row],[enero]:[marzo]])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407BA78-F20C-4B39-99EF-90D5F021B7E3}" name="tblCuentas7" displayName="tblCuentas7" ref="A6:E14" totalsRowCount="1">
  <autoFilter ref="A6:E13" xr:uid="{6407BA78-F20C-4B39-99EF-90D5F021B7E3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D33F2871-A09D-4E50-B777-80D01E76E334}" name="Cuenta" totalsRowLabel="Total"/>
    <tableColumn id="2" xr3:uid="{09245924-0BB1-4D65-A553-C5CCD72DFC9F}" name="abril" totalsRowFunction="sum" dataDxfId="23" totalsRowDxfId="22">
      <calculatedColumnFormula array="1">SUMPRODUCT((tblGastos[Cuenta]=tblCuentas7[[#This Row],[Cuenta]])*(TEXT(tblGastos[Fecha],"mmmm")=tblCuentas7[[#Headers],[abril]])*(TEXT(tblGastos[Fecha],"aaaa")=TEXT($A$4,"@"))*(tblGastos[Importe]))</calculatedColumnFormula>
    </tableColumn>
    <tableColumn id="3" xr3:uid="{993E8A05-6D9E-4B08-A991-6478790DE9B8}" name="mayo" totalsRowFunction="sum" dataDxfId="21" totalsRowDxfId="20">
      <calculatedColumnFormula array="1">SUMPRODUCT((tblGastos[Cuenta]=tblCuentas7[[#This Row],[Cuenta]])*(TEXT(tblGastos[Fecha],"mmmm")=tblCuentas7[[#Headers],[mayo]])*(TEXT(tblGastos[Fecha],"aaaa")=TEXT($A$4,"@"))*(tblGastos[Importe]))</calculatedColumnFormula>
    </tableColumn>
    <tableColumn id="4" xr3:uid="{226E4C28-1CFB-4354-B156-2E4DB166A4A3}" name="junio" totalsRowFunction="sum" dataDxfId="19" totalsRowDxfId="18">
      <calculatedColumnFormula array="1">SUMPRODUCT((tblGastos[Cuenta]=tblCuentas7[[#This Row],[Cuenta]])*(TEXT(tblGastos[Fecha],"mmmm")=tblCuentas7[[#Headers],[junio]])*(TEXT(tblGastos[Fecha],"aaaa")=TEXT($A$4,"@"))*(tblGastos[Importe]))</calculatedColumnFormula>
    </tableColumn>
    <tableColumn id="5" xr3:uid="{E139DA54-A82A-462E-A13D-76344A795A55}" name="Total" totalsRowFunction="sum" dataDxfId="17" totalsRowDxfId="16">
      <calculatedColumnFormula>SUM(tblCuentas7[[#This Row],[abril]:[junio]])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D5DD0E4-057D-4C3A-9D00-5849D3D168C5}" name="tblCuentas8" displayName="tblCuentas8" ref="A6:E14" totalsRowCount="1">
  <autoFilter ref="A6:E13" xr:uid="{AD5DD0E4-057D-4C3A-9D00-5849D3D168C5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9FAAE7C8-1728-4F70-B65C-D001F27478A1}" name="Cuenta" totalsRowLabel="Total"/>
    <tableColumn id="2" xr3:uid="{36743E2B-63D2-4AA0-95CB-11117A265242}" name="julio" totalsRowFunction="sum" dataDxfId="15" totalsRowDxfId="14">
      <calculatedColumnFormula array="1">SUMPRODUCT((tblGastos[Cuenta]=tblCuentas8[[#This Row],[Cuenta]])*(TEXT(tblGastos[Fecha],"mmmm")=tblCuentas8[[#Headers],[julio]])*(TEXT(tblGastos[Fecha],"aaaa")=TEXT($A$4,"@"))*(tblGastos[Importe]))</calculatedColumnFormula>
    </tableColumn>
    <tableColumn id="3" xr3:uid="{0CC5967F-EA28-479B-8760-8C0992091D31}" name="agosto" totalsRowFunction="sum" dataDxfId="13" totalsRowDxfId="12">
      <calculatedColumnFormula array="1">SUMPRODUCT((tblGastos[Cuenta]=tblCuentas8[[#This Row],[Cuenta]])*(TEXT(tblGastos[Fecha],"mmmm")=tblCuentas8[[#Headers],[agosto]])*(TEXT(tblGastos[Fecha],"aaaa")=TEXT($A$4,"@"))*(tblGastos[Importe]))</calculatedColumnFormula>
    </tableColumn>
    <tableColumn id="4" xr3:uid="{D3A4C0B9-33A4-469F-B97F-252A4C00E786}" name="septiembre" totalsRowFunction="sum" dataDxfId="11" totalsRowDxfId="10">
      <calculatedColumnFormula array="1">SUMPRODUCT((tblGastos[Cuenta]=tblCuentas8[[#This Row],[Cuenta]])*(TEXT(tblGastos[Fecha],"mmmm")=tblCuentas8[[#Headers],[septiembre]])*(TEXT(tblGastos[Fecha],"aaaa")=TEXT($A$4,"@"))*(tblGastos[Importe]))</calculatedColumnFormula>
    </tableColumn>
    <tableColumn id="5" xr3:uid="{D8CF8C4F-9D93-434C-B259-191571F1A5AB}" name="Total" totalsRowFunction="sum" dataDxfId="9" totalsRowDxfId="8">
      <calculatedColumnFormula>SUM(tblCuentas8[[#This Row],[julio]:[septiembre]])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57AD669-D26F-42C7-9618-5BDAD5373695}" name="tblCuentas10" displayName="tblCuentas10" ref="A6:E14" totalsRowCount="1">
  <autoFilter ref="A6:E13" xr:uid="{257AD669-D26F-42C7-9618-5BDAD5373695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7109AD19-EE3C-4624-AA2F-044534128F83}" name="Cuenta" totalsRowLabel="Total"/>
    <tableColumn id="2" xr3:uid="{1B5101D3-7147-4D12-ADDA-ECB99CD2D379}" name="octubre" totalsRowFunction="sum" dataDxfId="7" totalsRowDxfId="6">
      <calculatedColumnFormula array="1">SUMPRODUCT((tblGastos[Cuenta]=tblCuentas10[[#This Row],[Cuenta]])*(TEXT(tblGastos[Fecha],"mmmm")=tblCuentas10[[#Headers],[octubre]])*(TEXT(tblGastos[Fecha],"aaaa")=TEXT($A$4,"@"))*(tblGastos[Importe]))</calculatedColumnFormula>
    </tableColumn>
    <tableColumn id="3" xr3:uid="{D518E233-4B09-4872-83AE-61853B7AE360}" name="noviembre" totalsRowFunction="sum" dataDxfId="5" totalsRowDxfId="4">
      <calculatedColumnFormula array="1">SUMPRODUCT((tblGastos[Cuenta]=tblCuentas10[[#This Row],[Cuenta]])*(TEXT(tblGastos[Fecha],"mmmm")=tblCuentas10[[#Headers],[noviembre]])*(TEXT(tblGastos[Fecha],"aaaa")=TEXT($A$4,"@"))*(tblGastos[Importe]))</calculatedColumnFormula>
    </tableColumn>
    <tableColumn id="4" xr3:uid="{C27A6FB8-6E70-4D0A-BAA7-FF579482BDC5}" name="diciembre" totalsRowFunction="sum" dataDxfId="3" totalsRowDxfId="2">
      <calculatedColumnFormula array="1">SUMPRODUCT((tblGastos[Cuenta]=tblCuentas10[[#This Row],[Cuenta]])*(TEXT(tblGastos[Fecha],"mmmm")=tblCuentas10[[#Headers],[diciembre]])*(TEXT(tblGastos[Fecha],"aaaa")=TEXT($A$4,"@"))*(tblGastos[Importe]))</calculatedColumnFormula>
    </tableColumn>
    <tableColumn id="5" xr3:uid="{ED463B8A-4902-4535-86EC-226D2A5A7726}" name="Total" totalsRowFunction="sum" dataDxfId="1" totalsRowDxfId="0">
      <calculatedColumnFormula>SUM(tblCuentas10[[#This Row],[octubre]:[diciembre]])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1137"/>
  <sheetViews>
    <sheetView zoomScale="130" zoomScaleNormal="130" workbookViewId="0">
      <selection activeCell="B1" sqref="B1"/>
    </sheetView>
  </sheetViews>
  <sheetFormatPr baseColWidth="10" defaultRowHeight="15" x14ac:dyDescent="0.25"/>
  <cols>
    <col min="3" max="3" width="31" customWidth="1"/>
    <col min="4" max="4" width="29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5">
      <c r="A2">
        <v>1</v>
      </c>
      <c r="B2" s="1">
        <v>43831</v>
      </c>
      <c r="C2" t="s">
        <v>6</v>
      </c>
      <c r="D2" t="s">
        <v>12</v>
      </c>
      <c r="E2" s="2">
        <v>220</v>
      </c>
    </row>
    <row r="3" spans="1:6" x14ac:dyDescent="0.25">
      <c r="A3">
        <v>2</v>
      </c>
      <c r="B3" s="1">
        <v>43831</v>
      </c>
      <c r="C3" t="s">
        <v>5</v>
      </c>
      <c r="D3" t="s">
        <v>13</v>
      </c>
      <c r="E3" s="2">
        <v>10871</v>
      </c>
      <c r="F3" s="3"/>
    </row>
    <row r="4" spans="1:6" x14ac:dyDescent="0.25">
      <c r="A4">
        <v>3</v>
      </c>
      <c r="B4" s="1">
        <v>43832</v>
      </c>
      <c r="C4" t="s">
        <v>7</v>
      </c>
      <c r="D4" t="s">
        <v>14</v>
      </c>
      <c r="E4" s="2">
        <v>8330</v>
      </c>
    </row>
    <row r="5" spans="1:6" x14ac:dyDescent="0.25">
      <c r="A5">
        <v>4</v>
      </c>
      <c r="B5" s="1">
        <v>43832</v>
      </c>
      <c r="C5" t="s">
        <v>8</v>
      </c>
      <c r="D5" t="s">
        <v>15</v>
      </c>
      <c r="E5" s="2">
        <v>19847</v>
      </c>
    </row>
    <row r="6" spans="1:6" x14ac:dyDescent="0.25">
      <c r="A6">
        <v>5</v>
      </c>
      <c r="B6" s="1">
        <v>43833</v>
      </c>
      <c r="C6" t="s">
        <v>9</v>
      </c>
      <c r="D6" t="s">
        <v>13</v>
      </c>
      <c r="E6" s="2">
        <v>13951</v>
      </c>
    </row>
    <row r="7" spans="1:6" x14ac:dyDescent="0.25">
      <c r="A7">
        <v>6</v>
      </c>
      <c r="B7" s="1">
        <v>43834</v>
      </c>
      <c r="C7" t="s">
        <v>10</v>
      </c>
      <c r="D7" t="s">
        <v>16</v>
      </c>
      <c r="E7" s="2">
        <v>17154</v>
      </c>
    </row>
    <row r="8" spans="1:6" x14ac:dyDescent="0.25">
      <c r="A8">
        <v>7</v>
      </c>
      <c r="B8" s="1">
        <v>43834</v>
      </c>
      <c r="C8" t="s">
        <v>11</v>
      </c>
      <c r="D8" t="s">
        <v>17</v>
      </c>
      <c r="E8" s="2">
        <v>7755</v>
      </c>
    </row>
    <row r="9" spans="1:6" x14ac:dyDescent="0.25">
      <c r="A9">
        <v>8</v>
      </c>
      <c r="B9" s="1">
        <v>43834</v>
      </c>
      <c r="C9" t="s">
        <v>6</v>
      </c>
      <c r="D9" t="s">
        <v>18</v>
      </c>
      <c r="E9" s="2">
        <v>3346</v>
      </c>
    </row>
    <row r="10" spans="1:6" x14ac:dyDescent="0.25">
      <c r="A10">
        <v>9</v>
      </c>
      <c r="B10" s="1">
        <v>43834</v>
      </c>
      <c r="C10" t="s">
        <v>5</v>
      </c>
      <c r="D10" t="s">
        <v>19</v>
      </c>
      <c r="E10" s="2">
        <v>11037</v>
      </c>
    </row>
    <row r="11" spans="1:6" x14ac:dyDescent="0.25">
      <c r="A11">
        <v>10</v>
      </c>
      <c r="B11" s="1">
        <v>43835</v>
      </c>
      <c r="C11" t="s">
        <v>7</v>
      </c>
      <c r="D11" t="s">
        <v>20</v>
      </c>
      <c r="E11" s="2">
        <v>13638</v>
      </c>
    </row>
    <row r="12" spans="1:6" x14ac:dyDescent="0.25">
      <c r="A12">
        <v>11</v>
      </c>
      <c r="B12" s="1">
        <v>43835</v>
      </c>
      <c r="C12" t="s">
        <v>8</v>
      </c>
      <c r="D12" t="s">
        <v>21</v>
      </c>
      <c r="E12" s="2">
        <v>653</v>
      </c>
    </row>
    <row r="13" spans="1:6" x14ac:dyDescent="0.25">
      <c r="A13">
        <v>12</v>
      </c>
      <c r="B13" s="1">
        <v>43836</v>
      </c>
      <c r="C13" t="s">
        <v>9</v>
      </c>
      <c r="D13" t="s">
        <v>22</v>
      </c>
      <c r="E13" s="2">
        <v>19834</v>
      </c>
    </row>
    <row r="14" spans="1:6" x14ac:dyDescent="0.25">
      <c r="A14">
        <v>13</v>
      </c>
      <c r="B14" s="1">
        <v>43836</v>
      </c>
      <c r="C14" t="s">
        <v>10</v>
      </c>
      <c r="D14" t="s">
        <v>23</v>
      </c>
      <c r="E14" s="2">
        <v>13925</v>
      </c>
    </row>
    <row r="15" spans="1:6" x14ac:dyDescent="0.25">
      <c r="A15">
        <v>14</v>
      </c>
      <c r="B15" s="1">
        <v>43838</v>
      </c>
      <c r="C15" t="s">
        <v>11</v>
      </c>
      <c r="D15" t="s">
        <v>24</v>
      </c>
      <c r="E15" s="2">
        <v>6652</v>
      </c>
    </row>
    <row r="16" spans="1:6" x14ac:dyDescent="0.25">
      <c r="A16">
        <v>15</v>
      </c>
      <c r="B16" s="1">
        <v>43839</v>
      </c>
      <c r="C16" t="s">
        <v>6</v>
      </c>
      <c r="D16" t="s">
        <v>25</v>
      </c>
      <c r="E16" s="2">
        <v>14626</v>
      </c>
    </row>
    <row r="17" spans="1:5" x14ac:dyDescent="0.25">
      <c r="A17">
        <v>16</v>
      </c>
      <c r="B17" s="1">
        <v>43839</v>
      </c>
      <c r="C17" t="s">
        <v>5</v>
      </c>
      <c r="D17" t="s">
        <v>26</v>
      </c>
      <c r="E17" s="2">
        <v>14460</v>
      </c>
    </row>
    <row r="18" spans="1:5" x14ac:dyDescent="0.25">
      <c r="A18">
        <v>17</v>
      </c>
      <c r="B18" s="1">
        <v>43839</v>
      </c>
      <c r="C18" t="s">
        <v>7</v>
      </c>
      <c r="D18" t="s">
        <v>27</v>
      </c>
      <c r="E18" s="2">
        <v>583</v>
      </c>
    </row>
    <row r="19" spans="1:5" x14ac:dyDescent="0.25">
      <c r="A19">
        <v>18</v>
      </c>
      <c r="B19" s="1">
        <v>43839</v>
      </c>
      <c r="C19" t="s">
        <v>8</v>
      </c>
      <c r="D19" t="s">
        <v>28</v>
      </c>
      <c r="E19" s="2">
        <v>9810</v>
      </c>
    </row>
    <row r="20" spans="1:5" x14ac:dyDescent="0.25">
      <c r="A20">
        <v>19</v>
      </c>
      <c r="B20" s="1">
        <v>43839</v>
      </c>
      <c r="C20" t="s">
        <v>9</v>
      </c>
      <c r="D20" t="s">
        <v>29</v>
      </c>
      <c r="E20" s="2">
        <v>15895</v>
      </c>
    </row>
    <row r="21" spans="1:5" x14ac:dyDescent="0.25">
      <c r="A21">
        <v>20</v>
      </c>
      <c r="B21" s="1">
        <v>43839</v>
      </c>
      <c r="C21" t="s">
        <v>10</v>
      </c>
      <c r="D21" t="s">
        <v>30</v>
      </c>
      <c r="E21" s="2">
        <v>6865</v>
      </c>
    </row>
    <row r="22" spans="1:5" x14ac:dyDescent="0.25">
      <c r="A22">
        <v>21</v>
      </c>
      <c r="B22" s="1">
        <v>43840</v>
      </c>
      <c r="C22" t="s">
        <v>11</v>
      </c>
      <c r="D22" t="s">
        <v>31</v>
      </c>
      <c r="E22" s="2">
        <v>17385</v>
      </c>
    </row>
    <row r="23" spans="1:5" x14ac:dyDescent="0.25">
      <c r="A23">
        <v>22</v>
      </c>
      <c r="B23" s="1">
        <v>43842</v>
      </c>
      <c r="C23" t="s">
        <v>6</v>
      </c>
      <c r="D23" t="s">
        <v>32</v>
      </c>
      <c r="E23" s="2">
        <v>10813</v>
      </c>
    </row>
    <row r="24" spans="1:5" x14ac:dyDescent="0.25">
      <c r="A24">
        <v>23</v>
      </c>
      <c r="B24" s="1">
        <v>43842</v>
      </c>
      <c r="C24" t="s">
        <v>5</v>
      </c>
      <c r="D24" t="s">
        <v>27</v>
      </c>
      <c r="E24" s="2">
        <v>1565</v>
      </c>
    </row>
    <row r="25" spans="1:5" x14ac:dyDescent="0.25">
      <c r="A25">
        <v>24</v>
      </c>
      <c r="B25" s="1">
        <v>43842</v>
      </c>
      <c r="C25" t="s">
        <v>7</v>
      </c>
      <c r="D25" t="s">
        <v>33</v>
      </c>
      <c r="E25" s="2">
        <v>2492</v>
      </c>
    </row>
    <row r="26" spans="1:5" x14ac:dyDescent="0.25">
      <c r="A26">
        <v>25</v>
      </c>
      <c r="B26" s="1">
        <v>43843</v>
      </c>
      <c r="C26" t="s">
        <v>8</v>
      </c>
      <c r="D26" t="s">
        <v>34</v>
      </c>
      <c r="E26" s="2">
        <v>2837</v>
      </c>
    </row>
    <row r="27" spans="1:5" x14ac:dyDescent="0.25">
      <c r="A27">
        <v>26</v>
      </c>
      <c r="B27" s="1">
        <v>43843</v>
      </c>
      <c r="C27" t="s">
        <v>9</v>
      </c>
      <c r="D27" t="s">
        <v>35</v>
      </c>
      <c r="E27" s="2">
        <v>506</v>
      </c>
    </row>
    <row r="28" spans="1:5" x14ac:dyDescent="0.25">
      <c r="A28">
        <v>27</v>
      </c>
      <c r="B28" s="1">
        <v>43843</v>
      </c>
      <c r="C28" t="s">
        <v>10</v>
      </c>
      <c r="D28" t="s">
        <v>36</v>
      </c>
      <c r="E28" s="2">
        <v>10860</v>
      </c>
    </row>
    <row r="29" spans="1:5" x14ac:dyDescent="0.25">
      <c r="A29">
        <v>28</v>
      </c>
      <c r="B29" s="1">
        <v>43845</v>
      </c>
      <c r="C29" t="s">
        <v>11</v>
      </c>
      <c r="D29" t="s">
        <v>37</v>
      </c>
      <c r="E29" s="2">
        <v>2462</v>
      </c>
    </row>
    <row r="30" spans="1:5" x14ac:dyDescent="0.25">
      <c r="A30">
        <v>29</v>
      </c>
      <c r="B30" s="1">
        <v>43845</v>
      </c>
      <c r="C30" t="s">
        <v>6</v>
      </c>
      <c r="D30" t="s">
        <v>36</v>
      </c>
      <c r="E30" s="2">
        <v>13880</v>
      </c>
    </row>
    <row r="31" spans="1:5" x14ac:dyDescent="0.25">
      <c r="A31">
        <v>30</v>
      </c>
      <c r="B31" s="1">
        <v>43845</v>
      </c>
      <c r="C31" t="s">
        <v>5</v>
      </c>
      <c r="D31" t="s">
        <v>38</v>
      </c>
      <c r="E31" s="2">
        <v>9670</v>
      </c>
    </row>
    <row r="32" spans="1:5" x14ac:dyDescent="0.25">
      <c r="A32">
        <v>31</v>
      </c>
      <c r="B32" s="1">
        <v>43846</v>
      </c>
      <c r="C32" t="s">
        <v>7</v>
      </c>
      <c r="D32" t="s">
        <v>39</v>
      </c>
      <c r="E32" s="2">
        <v>13162</v>
      </c>
    </row>
    <row r="33" spans="1:5" x14ac:dyDescent="0.25">
      <c r="A33">
        <v>32</v>
      </c>
      <c r="B33" s="1">
        <v>43846</v>
      </c>
      <c r="C33" t="s">
        <v>8</v>
      </c>
      <c r="D33" t="s">
        <v>30</v>
      </c>
      <c r="E33" s="2">
        <v>13376</v>
      </c>
    </row>
    <row r="34" spans="1:5" x14ac:dyDescent="0.25">
      <c r="A34">
        <v>33</v>
      </c>
      <c r="B34" s="1">
        <v>43848</v>
      </c>
      <c r="C34" t="s">
        <v>9</v>
      </c>
      <c r="D34" t="s">
        <v>40</v>
      </c>
      <c r="E34" s="2">
        <v>1763</v>
      </c>
    </row>
    <row r="35" spans="1:5" x14ac:dyDescent="0.25">
      <c r="A35">
        <v>34</v>
      </c>
      <c r="B35" s="1">
        <v>43848</v>
      </c>
      <c r="C35" t="s">
        <v>10</v>
      </c>
      <c r="D35" t="s">
        <v>41</v>
      </c>
      <c r="E35" s="2">
        <v>1462</v>
      </c>
    </row>
    <row r="36" spans="1:5" x14ac:dyDescent="0.25">
      <c r="A36">
        <v>35</v>
      </c>
      <c r="B36" s="1">
        <v>43849</v>
      </c>
      <c r="C36" t="s">
        <v>11</v>
      </c>
      <c r="D36" t="s">
        <v>42</v>
      </c>
      <c r="E36" s="2">
        <v>15950</v>
      </c>
    </row>
    <row r="37" spans="1:5" x14ac:dyDescent="0.25">
      <c r="A37">
        <v>36</v>
      </c>
      <c r="B37" s="1">
        <v>43849</v>
      </c>
      <c r="C37" t="s">
        <v>6</v>
      </c>
      <c r="D37" t="s">
        <v>43</v>
      </c>
      <c r="E37" s="2">
        <v>11897</v>
      </c>
    </row>
    <row r="38" spans="1:5" x14ac:dyDescent="0.25">
      <c r="A38">
        <v>37</v>
      </c>
      <c r="B38" s="1">
        <v>43849</v>
      </c>
      <c r="C38" t="s">
        <v>5</v>
      </c>
      <c r="D38" t="s">
        <v>44</v>
      </c>
      <c r="E38" s="2">
        <v>5061</v>
      </c>
    </row>
    <row r="39" spans="1:5" x14ac:dyDescent="0.25">
      <c r="A39">
        <v>38</v>
      </c>
      <c r="B39" s="1">
        <v>43853</v>
      </c>
      <c r="C39" t="s">
        <v>7</v>
      </c>
      <c r="D39" t="s">
        <v>45</v>
      </c>
      <c r="E39" s="2">
        <v>8044</v>
      </c>
    </row>
    <row r="40" spans="1:5" x14ac:dyDescent="0.25">
      <c r="A40">
        <v>39</v>
      </c>
      <c r="B40" s="1">
        <v>43853</v>
      </c>
      <c r="C40" t="s">
        <v>8</v>
      </c>
      <c r="D40" t="s">
        <v>46</v>
      </c>
      <c r="E40" s="2">
        <v>4981</v>
      </c>
    </row>
    <row r="41" spans="1:5" x14ac:dyDescent="0.25">
      <c r="A41">
        <v>40</v>
      </c>
      <c r="B41" s="1">
        <v>43854</v>
      </c>
      <c r="C41" t="s">
        <v>9</v>
      </c>
      <c r="D41" t="s">
        <v>47</v>
      </c>
      <c r="E41" s="2">
        <v>2525</v>
      </c>
    </row>
    <row r="42" spans="1:5" x14ac:dyDescent="0.25">
      <c r="A42">
        <v>41</v>
      </c>
      <c r="B42" s="1">
        <v>43855</v>
      </c>
      <c r="C42" t="s">
        <v>10</v>
      </c>
      <c r="D42" t="s">
        <v>48</v>
      </c>
      <c r="E42" s="2">
        <v>13515</v>
      </c>
    </row>
    <row r="43" spans="1:5" x14ac:dyDescent="0.25">
      <c r="A43">
        <v>42</v>
      </c>
      <c r="B43" s="1">
        <v>43855</v>
      </c>
      <c r="C43" t="s">
        <v>11</v>
      </c>
      <c r="D43" t="s">
        <v>49</v>
      </c>
      <c r="E43" s="2">
        <v>11706</v>
      </c>
    </row>
    <row r="44" spans="1:5" x14ac:dyDescent="0.25">
      <c r="A44">
        <v>43</v>
      </c>
      <c r="B44" s="1">
        <v>43856</v>
      </c>
      <c r="C44" t="s">
        <v>6</v>
      </c>
      <c r="D44" t="s">
        <v>32</v>
      </c>
      <c r="E44" s="2">
        <v>4125</v>
      </c>
    </row>
    <row r="45" spans="1:5" x14ac:dyDescent="0.25">
      <c r="A45">
        <v>44</v>
      </c>
      <c r="B45" s="1">
        <v>43856</v>
      </c>
      <c r="C45" t="s">
        <v>5</v>
      </c>
      <c r="D45" t="s">
        <v>50</v>
      </c>
      <c r="E45" s="2">
        <v>10767</v>
      </c>
    </row>
    <row r="46" spans="1:5" x14ac:dyDescent="0.25">
      <c r="A46">
        <v>45</v>
      </c>
      <c r="B46" s="1">
        <v>43856</v>
      </c>
      <c r="C46" t="s">
        <v>7</v>
      </c>
      <c r="D46" t="s">
        <v>21</v>
      </c>
      <c r="E46" s="2">
        <v>14945</v>
      </c>
    </row>
    <row r="47" spans="1:5" x14ac:dyDescent="0.25">
      <c r="A47">
        <v>46</v>
      </c>
      <c r="B47" s="1">
        <v>43857</v>
      </c>
      <c r="C47" t="s">
        <v>8</v>
      </c>
      <c r="D47" t="s">
        <v>51</v>
      </c>
      <c r="E47" s="2">
        <v>4406</v>
      </c>
    </row>
    <row r="48" spans="1:5" x14ac:dyDescent="0.25">
      <c r="A48">
        <v>47</v>
      </c>
      <c r="B48" s="1">
        <v>43858</v>
      </c>
      <c r="C48" t="s">
        <v>9</v>
      </c>
      <c r="D48" t="s">
        <v>52</v>
      </c>
      <c r="E48" s="2">
        <v>12834</v>
      </c>
    </row>
    <row r="49" spans="1:5" x14ac:dyDescent="0.25">
      <c r="A49">
        <v>48</v>
      </c>
      <c r="B49" s="1">
        <v>43859</v>
      </c>
      <c r="C49" t="s">
        <v>10</v>
      </c>
      <c r="D49" t="s">
        <v>53</v>
      </c>
      <c r="E49" s="2">
        <v>13510</v>
      </c>
    </row>
    <row r="50" spans="1:5" x14ac:dyDescent="0.25">
      <c r="A50">
        <v>49</v>
      </c>
      <c r="B50" s="1">
        <v>43860</v>
      </c>
      <c r="C50" t="s">
        <v>11</v>
      </c>
      <c r="D50" t="s">
        <v>54</v>
      </c>
      <c r="E50" s="2">
        <v>15344</v>
      </c>
    </row>
    <row r="51" spans="1:5" x14ac:dyDescent="0.25">
      <c r="A51">
        <v>50</v>
      </c>
      <c r="B51" s="1">
        <v>43860</v>
      </c>
      <c r="C51" t="s">
        <v>6</v>
      </c>
      <c r="D51" t="s">
        <v>55</v>
      </c>
      <c r="E51" s="2">
        <v>19716</v>
      </c>
    </row>
    <row r="52" spans="1:5" x14ac:dyDescent="0.25">
      <c r="A52">
        <v>51</v>
      </c>
      <c r="B52" s="1">
        <v>43860</v>
      </c>
      <c r="C52" t="s">
        <v>5</v>
      </c>
      <c r="D52" t="s">
        <v>56</v>
      </c>
      <c r="E52" s="2">
        <v>5677</v>
      </c>
    </row>
    <row r="53" spans="1:5" x14ac:dyDescent="0.25">
      <c r="A53">
        <v>52</v>
      </c>
      <c r="B53" s="1">
        <v>43860</v>
      </c>
      <c r="C53" t="s">
        <v>7</v>
      </c>
      <c r="D53" t="s">
        <v>57</v>
      </c>
      <c r="E53" s="2">
        <v>6587</v>
      </c>
    </row>
    <row r="54" spans="1:5" x14ac:dyDescent="0.25">
      <c r="A54">
        <v>53</v>
      </c>
      <c r="B54" s="1">
        <v>43860</v>
      </c>
      <c r="C54" t="s">
        <v>8</v>
      </c>
      <c r="D54" t="s">
        <v>22</v>
      </c>
      <c r="E54" s="2">
        <v>10626</v>
      </c>
    </row>
    <row r="55" spans="1:5" x14ac:dyDescent="0.25">
      <c r="A55">
        <v>54</v>
      </c>
      <c r="B55" s="1">
        <v>43861</v>
      </c>
      <c r="C55" t="s">
        <v>9</v>
      </c>
      <c r="D55" t="s">
        <v>58</v>
      </c>
      <c r="E55" s="2">
        <v>4247</v>
      </c>
    </row>
    <row r="56" spans="1:5" x14ac:dyDescent="0.25">
      <c r="A56">
        <v>55</v>
      </c>
      <c r="B56" s="1">
        <v>43861</v>
      </c>
      <c r="C56" t="s">
        <v>10</v>
      </c>
      <c r="D56" t="s">
        <v>59</v>
      </c>
      <c r="E56" s="2">
        <v>7413</v>
      </c>
    </row>
    <row r="57" spans="1:5" x14ac:dyDescent="0.25">
      <c r="A57">
        <v>56</v>
      </c>
      <c r="B57" s="1">
        <v>43861</v>
      </c>
      <c r="C57" t="s">
        <v>11</v>
      </c>
      <c r="D57" t="s">
        <v>60</v>
      </c>
      <c r="E57" s="2">
        <v>394</v>
      </c>
    </row>
    <row r="58" spans="1:5" x14ac:dyDescent="0.25">
      <c r="A58">
        <v>57</v>
      </c>
      <c r="B58" s="1">
        <v>43861</v>
      </c>
      <c r="C58" t="s">
        <v>6</v>
      </c>
      <c r="D58" t="s">
        <v>35</v>
      </c>
      <c r="E58" s="2">
        <v>16618</v>
      </c>
    </row>
    <row r="59" spans="1:5" x14ac:dyDescent="0.25">
      <c r="A59">
        <v>58</v>
      </c>
      <c r="B59" s="1">
        <v>43861</v>
      </c>
      <c r="C59" t="s">
        <v>5</v>
      </c>
      <c r="D59" t="s">
        <v>61</v>
      </c>
      <c r="E59" s="2">
        <v>7411</v>
      </c>
    </row>
    <row r="60" spans="1:5" x14ac:dyDescent="0.25">
      <c r="A60">
        <v>59</v>
      </c>
      <c r="B60" s="1">
        <v>43862</v>
      </c>
      <c r="C60" t="s">
        <v>7</v>
      </c>
      <c r="D60" t="s">
        <v>62</v>
      </c>
      <c r="E60" s="2">
        <v>15548</v>
      </c>
    </row>
    <row r="61" spans="1:5" x14ac:dyDescent="0.25">
      <c r="A61">
        <v>60</v>
      </c>
      <c r="B61" s="1">
        <v>43863</v>
      </c>
      <c r="C61" t="s">
        <v>8</v>
      </c>
      <c r="D61" t="s">
        <v>63</v>
      </c>
      <c r="E61" s="2">
        <v>8365</v>
      </c>
    </row>
    <row r="62" spans="1:5" x14ac:dyDescent="0.25">
      <c r="A62">
        <v>61</v>
      </c>
      <c r="B62" s="1">
        <v>43864</v>
      </c>
      <c r="C62" t="s">
        <v>9</v>
      </c>
      <c r="D62" t="s">
        <v>62</v>
      </c>
      <c r="E62" s="2">
        <v>19613</v>
      </c>
    </row>
    <row r="63" spans="1:5" x14ac:dyDescent="0.25">
      <c r="A63">
        <v>62</v>
      </c>
      <c r="B63" s="1">
        <v>43864</v>
      </c>
      <c r="C63" t="s">
        <v>10</v>
      </c>
      <c r="D63" t="s">
        <v>21</v>
      </c>
      <c r="E63" s="2">
        <v>18175</v>
      </c>
    </row>
    <row r="64" spans="1:5" x14ac:dyDescent="0.25">
      <c r="A64">
        <v>63</v>
      </c>
      <c r="B64" s="1">
        <v>43865</v>
      </c>
      <c r="C64" t="s">
        <v>11</v>
      </c>
      <c r="D64" t="s">
        <v>64</v>
      </c>
      <c r="E64" s="2">
        <v>9684</v>
      </c>
    </row>
    <row r="65" spans="1:5" x14ac:dyDescent="0.25">
      <c r="A65">
        <v>64</v>
      </c>
      <c r="B65" s="1">
        <v>43865</v>
      </c>
      <c r="C65" t="s">
        <v>6</v>
      </c>
      <c r="D65" t="s">
        <v>27</v>
      </c>
      <c r="E65" s="2">
        <v>2125</v>
      </c>
    </row>
    <row r="66" spans="1:5" x14ac:dyDescent="0.25">
      <c r="A66">
        <v>65</v>
      </c>
      <c r="B66" s="1">
        <v>43866</v>
      </c>
      <c r="C66" t="s">
        <v>5</v>
      </c>
      <c r="D66" t="s">
        <v>64</v>
      </c>
      <c r="E66" s="2">
        <v>5295</v>
      </c>
    </row>
    <row r="67" spans="1:5" x14ac:dyDescent="0.25">
      <c r="A67">
        <v>66</v>
      </c>
      <c r="B67" s="1">
        <v>43867</v>
      </c>
      <c r="C67" t="s">
        <v>7</v>
      </c>
      <c r="D67" t="s">
        <v>65</v>
      </c>
      <c r="E67" s="2">
        <v>6269</v>
      </c>
    </row>
    <row r="68" spans="1:5" x14ac:dyDescent="0.25">
      <c r="A68">
        <v>67</v>
      </c>
      <c r="B68" s="1">
        <v>43867</v>
      </c>
      <c r="C68" t="s">
        <v>8</v>
      </c>
      <c r="D68" t="s">
        <v>66</v>
      </c>
      <c r="E68" s="2">
        <v>16896</v>
      </c>
    </row>
    <row r="69" spans="1:5" x14ac:dyDescent="0.25">
      <c r="A69">
        <v>68</v>
      </c>
      <c r="B69" s="1">
        <v>43867</v>
      </c>
      <c r="C69" t="s">
        <v>9</v>
      </c>
      <c r="D69" t="s">
        <v>32</v>
      </c>
      <c r="E69" s="2">
        <v>5255</v>
      </c>
    </row>
    <row r="70" spans="1:5" x14ac:dyDescent="0.25">
      <c r="A70">
        <v>69</v>
      </c>
      <c r="B70" s="1">
        <v>43867</v>
      </c>
      <c r="C70" t="s">
        <v>10</v>
      </c>
      <c r="D70" t="s">
        <v>67</v>
      </c>
      <c r="E70" s="2">
        <v>19859</v>
      </c>
    </row>
    <row r="71" spans="1:5" x14ac:dyDescent="0.25">
      <c r="A71">
        <v>70</v>
      </c>
      <c r="B71" s="1">
        <v>43868</v>
      </c>
      <c r="C71" t="s">
        <v>11</v>
      </c>
      <c r="D71" t="s">
        <v>68</v>
      </c>
      <c r="E71" s="2">
        <v>17063</v>
      </c>
    </row>
    <row r="72" spans="1:5" x14ac:dyDescent="0.25">
      <c r="A72">
        <v>71</v>
      </c>
      <c r="B72" s="1">
        <v>43870</v>
      </c>
      <c r="C72" t="s">
        <v>6</v>
      </c>
      <c r="D72" t="s">
        <v>69</v>
      </c>
      <c r="E72" s="2">
        <v>791</v>
      </c>
    </row>
    <row r="73" spans="1:5" x14ac:dyDescent="0.25">
      <c r="A73">
        <v>72</v>
      </c>
      <c r="B73" s="1">
        <v>43870</v>
      </c>
      <c r="C73" t="s">
        <v>5</v>
      </c>
      <c r="D73" t="s">
        <v>38</v>
      </c>
      <c r="E73" s="2">
        <v>15769</v>
      </c>
    </row>
    <row r="74" spans="1:5" x14ac:dyDescent="0.25">
      <c r="A74">
        <v>73</v>
      </c>
      <c r="B74" s="1">
        <v>43871</v>
      </c>
      <c r="C74" t="s">
        <v>7</v>
      </c>
      <c r="D74" t="s">
        <v>70</v>
      </c>
      <c r="E74" s="2">
        <v>489</v>
      </c>
    </row>
    <row r="75" spans="1:5" x14ac:dyDescent="0.25">
      <c r="A75">
        <v>74</v>
      </c>
      <c r="B75" s="1">
        <v>43872</v>
      </c>
      <c r="C75" t="s">
        <v>8</v>
      </c>
      <c r="D75" t="s">
        <v>70</v>
      </c>
      <c r="E75" s="2">
        <v>13576</v>
      </c>
    </row>
    <row r="76" spans="1:5" x14ac:dyDescent="0.25">
      <c r="A76">
        <v>75</v>
      </c>
      <c r="B76" s="1">
        <v>43872</v>
      </c>
      <c r="C76" t="s">
        <v>9</v>
      </c>
      <c r="D76" t="s">
        <v>71</v>
      </c>
      <c r="E76" s="2">
        <v>5093</v>
      </c>
    </row>
    <row r="77" spans="1:5" x14ac:dyDescent="0.25">
      <c r="A77">
        <v>76</v>
      </c>
      <c r="B77" s="1">
        <v>43873</v>
      </c>
      <c r="C77" t="s">
        <v>10</v>
      </c>
      <c r="D77" t="s">
        <v>72</v>
      </c>
      <c r="E77" s="2">
        <v>9837</v>
      </c>
    </row>
    <row r="78" spans="1:5" x14ac:dyDescent="0.25">
      <c r="A78">
        <v>77</v>
      </c>
      <c r="B78" s="1">
        <v>43873</v>
      </c>
      <c r="C78" t="s">
        <v>11</v>
      </c>
      <c r="D78" t="s">
        <v>73</v>
      </c>
      <c r="E78" s="2">
        <v>3307</v>
      </c>
    </row>
    <row r="79" spans="1:5" x14ac:dyDescent="0.25">
      <c r="A79">
        <v>78</v>
      </c>
      <c r="B79" s="1">
        <v>43873</v>
      </c>
      <c r="C79" t="s">
        <v>6</v>
      </c>
      <c r="D79" t="s">
        <v>74</v>
      </c>
      <c r="E79" s="2">
        <v>7261</v>
      </c>
    </row>
    <row r="80" spans="1:5" x14ac:dyDescent="0.25">
      <c r="A80">
        <v>79</v>
      </c>
      <c r="B80" s="1">
        <v>43874</v>
      </c>
      <c r="C80" t="s">
        <v>5</v>
      </c>
      <c r="D80" t="s">
        <v>75</v>
      </c>
      <c r="E80" s="2">
        <v>17821</v>
      </c>
    </row>
    <row r="81" spans="1:5" x14ac:dyDescent="0.25">
      <c r="A81">
        <v>80</v>
      </c>
      <c r="B81" s="1">
        <v>43874</v>
      </c>
      <c r="C81" t="s">
        <v>7</v>
      </c>
      <c r="D81" t="s">
        <v>76</v>
      </c>
      <c r="E81" s="2">
        <v>4697</v>
      </c>
    </row>
    <row r="82" spans="1:5" x14ac:dyDescent="0.25">
      <c r="A82">
        <v>81</v>
      </c>
      <c r="B82" s="1">
        <v>43876</v>
      </c>
      <c r="C82" t="s">
        <v>8</v>
      </c>
      <c r="D82" t="s">
        <v>77</v>
      </c>
      <c r="E82" s="2">
        <v>19216</v>
      </c>
    </row>
    <row r="83" spans="1:5" x14ac:dyDescent="0.25">
      <c r="A83">
        <v>82</v>
      </c>
      <c r="B83" s="1">
        <v>43877</v>
      </c>
      <c r="C83" t="s">
        <v>9</v>
      </c>
      <c r="D83" t="s">
        <v>78</v>
      </c>
      <c r="E83" s="2">
        <v>11337</v>
      </c>
    </row>
    <row r="84" spans="1:5" x14ac:dyDescent="0.25">
      <c r="A84">
        <v>83</v>
      </c>
      <c r="B84" s="1">
        <v>43877</v>
      </c>
      <c r="C84" t="s">
        <v>10</v>
      </c>
      <c r="D84" t="s">
        <v>79</v>
      </c>
      <c r="E84" s="2">
        <v>4418</v>
      </c>
    </row>
    <row r="85" spans="1:5" x14ac:dyDescent="0.25">
      <c r="A85">
        <v>84</v>
      </c>
      <c r="B85" s="1">
        <v>43877</v>
      </c>
      <c r="C85" t="s">
        <v>11</v>
      </c>
      <c r="D85" t="s">
        <v>22</v>
      </c>
      <c r="E85" s="2">
        <v>4425</v>
      </c>
    </row>
    <row r="86" spans="1:5" x14ac:dyDescent="0.25">
      <c r="A86">
        <v>85</v>
      </c>
      <c r="B86" s="1">
        <v>43877</v>
      </c>
      <c r="C86" t="s">
        <v>6</v>
      </c>
      <c r="D86" t="s">
        <v>80</v>
      </c>
      <c r="E86" s="2">
        <v>5060</v>
      </c>
    </row>
    <row r="87" spans="1:5" x14ac:dyDescent="0.25">
      <c r="A87">
        <v>86</v>
      </c>
      <c r="B87" s="1">
        <v>43878</v>
      </c>
      <c r="C87" t="s">
        <v>5</v>
      </c>
      <c r="D87" t="s">
        <v>80</v>
      </c>
      <c r="E87" s="2">
        <v>14049</v>
      </c>
    </row>
    <row r="88" spans="1:5" x14ac:dyDescent="0.25">
      <c r="A88">
        <v>87</v>
      </c>
      <c r="B88" s="1">
        <v>43879</v>
      </c>
      <c r="C88" t="s">
        <v>7</v>
      </c>
      <c r="D88" t="s">
        <v>47</v>
      </c>
      <c r="E88" s="2">
        <v>1140</v>
      </c>
    </row>
    <row r="89" spans="1:5" x14ac:dyDescent="0.25">
      <c r="A89">
        <v>88</v>
      </c>
      <c r="B89" s="1">
        <v>43879</v>
      </c>
      <c r="C89" t="s">
        <v>8</v>
      </c>
      <c r="D89" t="s">
        <v>32</v>
      </c>
      <c r="E89" s="2">
        <v>13578</v>
      </c>
    </row>
    <row r="90" spans="1:5" x14ac:dyDescent="0.25">
      <c r="A90">
        <v>89</v>
      </c>
      <c r="B90" s="1">
        <v>43879</v>
      </c>
      <c r="C90" t="s">
        <v>9</v>
      </c>
      <c r="D90" t="s">
        <v>81</v>
      </c>
      <c r="E90" s="2">
        <v>17986</v>
      </c>
    </row>
    <row r="91" spans="1:5" x14ac:dyDescent="0.25">
      <c r="A91">
        <v>90</v>
      </c>
      <c r="B91" s="1">
        <v>43880</v>
      </c>
      <c r="C91" t="s">
        <v>10</v>
      </c>
      <c r="D91" t="s">
        <v>60</v>
      </c>
      <c r="E91" s="2">
        <v>8702</v>
      </c>
    </row>
    <row r="92" spans="1:5" x14ac:dyDescent="0.25">
      <c r="A92">
        <v>91</v>
      </c>
      <c r="B92" s="1">
        <v>43880</v>
      </c>
      <c r="C92" t="s">
        <v>11</v>
      </c>
      <c r="D92" t="s">
        <v>38</v>
      </c>
      <c r="E92" s="2">
        <v>11892</v>
      </c>
    </row>
    <row r="93" spans="1:5" x14ac:dyDescent="0.25">
      <c r="A93">
        <v>92</v>
      </c>
      <c r="B93" s="1">
        <v>43881</v>
      </c>
      <c r="C93" t="s">
        <v>6</v>
      </c>
      <c r="D93" t="s">
        <v>40</v>
      </c>
      <c r="E93" s="2">
        <v>1058</v>
      </c>
    </row>
    <row r="94" spans="1:5" x14ac:dyDescent="0.25">
      <c r="A94">
        <v>93</v>
      </c>
      <c r="B94" s="1">
        <v>43881</v>
      </c>
      <c r="C94" t="s">
        <v>5</v>
      </c>
      <c r="D94" t="s">
        <v>26</v>
      </c>
      <c r="E94" s="2">
        <v>11044</v>
      </c>
    </row>
    <row r="95" spans="1:5" x14ac:dyDescent="0.25">
      <c r="A95">
        <v>94</v>
      </c>
      <c r="B95" s="1">
        <v>43882</v>
      </c>
      <c r="C95" t="s">
        <v>7</v>
      </c>
      <c r="D95" t="s">
        <v>46</v>
      </c>
      <c r="E95" s="2">
        <v>16796</v>
      </c>
    </row>
    <row r="96" spans="1:5" x14ac:dyDescent="0.25">
      <c r="A96">
        <v>95</v>
      </c>
      <c r="B96" s="1">
        <v>43882</v>
      </c>
      <c r="C96" t="s">
        <v>8</v>
      </c>
      <c r="D96" t="s">
        <v>82</v>
      </c>
      <c r="E96" s="2">
        <v>10092</v>
      </c>
    </row>
    <row r="97" spans="1:5" x14ac:dyDescent="0.25">
      <c r="A97">
        <v>96</v>
      </c>
      <c r="B97" s="1">
        <v>43883</v>
      </c>
      <c r="C97" t="s">
        <v>9</v>
      </c>
      <c r="D97" t="s">
        <v>44</v>
      </c>
      <c r="E97" s="2">
        <v>2203</v>
      </c>
    </row>
    <row r="98" spans="1:5" x14ac:dyDescent="0.25">
      <c r="A98">
        <v>97</v>
      </c>
      <c r="B98" s="1">
        <v>43883</v>
      </c>
      <c r="C98" t="s">
        <v>10</v>
      </c>
      <c r="D98" t="s">
        <v>83</v>
      </c>
      <c r="E98" s="2">
        <v>8893</v>
      </c>
    </row>
    <row r="99" spans="1:5" x14ac:dyDescent="0.25">
      <c r="A99">
        <v>98</v>
      </c>
      <c r="B99" s="1">
        <v>43883</v>
      </c>
      <c r="C99" t="s">
        <v>11</v>
      </c>
      <c r="D99" t="s">
        <v>84</v>
      </c>
      <c r="E99" s="2">
        <v>8934</v>
      </c>
    </row>
    <row r="100" spans="1:5" x14ac:dyDescent="0.25">
      <c r="A100">
        <v>99</v>
      </c>
      <c r="B100" s="1">
        <v>43883</v>
      </c>
      <c r="C100" t="s">
        <v>6</v>
      </c>
      <c r="D100" t="s">
        <v>44</v>
      </c>
      <c r="E100" s="2">
        <v>3312</v>
      </c>
    </row>
    <row r="101" spans="1:5" x14ac:dyDescent="0.25">
      <c r="A101">
        <v>100</v>
      </c>
      <c r="B101" s="1">
        <v>43884</v>
      </c>
      <c r="C101" t="s">
        <v>5</v>
      </c>
      <c r="D101" t="s">
        <v>42</v>
      </c>
      <c r="E101" s="2">
        <v>6184</v>
      </c>
    </row>
    <row r="102" spans="1:5" x14ac:dyDescent="0.25">
      <c r="A102">
        <v>101</v>
      </c>
      <c r="B102" s="1">
        <v>43885</v>
      </c>
      <c r="C102" t="s">
        <v>7</v>
      </c>
      <c r="D102" t="s">
        <v>49</v>
      </c>
      <c r="E102" s="2">
        <v>11616</v>
      </c>
    </row>
    <row r="103" spans="1:5" x14ac:dyDescent="0.25">
      <c r="A103">
        <v>102</v>
      </c>
      <c r="B103" s="1">
        <v>43885</v>
      </c>
      <c r="C103" t="s">
        <v>8</v>
      </c>
      <c r="D103" t="s">
        <v>85</v>
      </c>
      <c r="E103" s="2">
        <v>2311</v>
      </c>
    </row>
    <row r="104" spans="1:5" x14ac:dyDescent="0.25">
      <c r="A104">
        <v>103</v>
      </c>
      <c r="B104" s="1">
        <v>43885</v>
      </c>
      <c r="C104" t="s">
        <v>9</v>
      </c>
      <c r="D104" t="s">
        <v>72</v>
      </c>
      <c r="E104" s="2">
        <v>9096</v>
      </c>
    </row>
    <row r="105" spans="1:5" x14ac:dyDescent="0.25">
      <c r="A105">
        <v>104</v>
      </c>
      <c r="B105" s="1">
        <v>43887</v>
      </c>
      <c r="C105" t="s">
        <v>10</v>
      </c>
      <c r="D105" t="s">
        <v>86</v>
      </c>
      <c r="E105" s="2">
        <v>4634</v>
      </c>
    </row>
    <row r="106" spans="1:5" x14ac:dyDescent="0.25">
      <c r="A106">
        <v>105</v>
      </c>
      <c r="B106" s="1">
        <v>43887</v>
      </c>
      <c r="C106" t="s">
        <v>11</v>
      </c>
      <c r="D106" t="s">
        <v>87</v>
      </c>
      <c r="E106" s="2">
        <v>9871</v>
      </c>
    </row>
    <row r="107" spans="1:5" x14ac:dyDescent="0.25">
      <c r="A107">
        <v>106</v>
      </c>
      <c r="B107" s="1">
        <v>43888</v>
      </c>
      <c r="C107" t="s">
        <v>6</v>
      </c>
      <c r="D107" t="s">
        <v>60</v>
      </c>
      <c r="E107" s="2">
        <v>11036</v>
      </c>
    </row>
    <row r="108" spans="1:5" x14ac:dyDescent="0.25">
      <c r="A108">
        <v>107</v>
      </c>
      <c r="B108" s="1">
        <v>43892</v>
      </c>
      <c r="C108" t="s">
        <v>5</v>
      </c>
      <c r="D108" t="s">
        <v>88</v>
      </c>
      <c r="E108" s="2">
        <v>18130</v>
      </c>
    </row>
    <row r="109" spans="1:5" x14ac:dyDescent="0.25">
      <c r="A109">
        <v>108</v>
      </c>
      <c r="B109" s="1">
        <v>43892</v>
      </c>
      <c r="C109" t="s">
        <v>7</v>
      </c>
      <c r="D109" t="s">
        <v>52</v>
      </c>
      <c r="E109" s="2">
        <v>14915</v>
      </c>
    </row>
    <row r="110" spans="1:5" x14ac:dyDescent="0.25">
      <c r="A110">
        <v>109</v>
      </c>
      <c r="B110" s="1">
        <v>43892</v>
      </c>
      <c r="C110" t="s">
        <v>8</v>
      </c>
      <c r="D110" t="s">
        <v>89</v>
      </c>
      <c r="E110" s="2">
        <v>1879</v>
      </c>
    </row>
    <row r="111" spans="1:5" x14ac:dyDescent="0.25">
      <c r="A111">
        <v>110</v>
      </c>
      <c r="B111" s="1">
        <v>43892</v>
      </c>
      <c r="C111" t="s">
        <v>9</v>
      </c>
      <c r="D111" t="s">
        <v>80</v>
      </c>
      <c r="E111" s="2">
        <v>10569</v>
      </c>
    </row>
    <row r="112" spans="1:5" x14ac:dyDescent="0.25">
      <c r="A112">
        <v>111</v>
      </c>
      <c r="B112" s="1">
        <v>43893</v>
      </c>
      <c r="C112" t="s">
        <v>10</v>
      </c>
      <c r="D112" t="s">
        <v>90</v>
      </c>
      <c r="E112" s="2">
        <v>781</v>
      </c>
    </row>
    <row r="113" spans="1:5" x14ac:dyDescent="0.25">
      <c r="A113">
        <v>112</v>
      </c>
      <c r="B113" s="1">
        <v>43893</v>
      </c>
      <c r="C113" t="s">
        <v>11</v>
      </c>
      <c r="D113" t="s">
        <v>91</v>
      </c>
      <c r="E113" s="2">
        <v>10588</v>
      </c>
    </row>
    <row r="114" spans="1:5" x14ac:dyDescent="0.25">
      <c r="A114">
        <v>113</v>
      </c>
      <c r="B114" s="1">
        <v>43894</v>
      </c>
      <c r="C114" t="s">
        <v>6</v>
      </c>
      <c r="D114" t="s">
        <v>20</v>
      </c>
      <c r="E114" s="2">
        <v>952</v>
      </c>
    </row>
    <row r="115" spans="1:5" x14ac:dyDescent="0.25">
      <c r="A115">
        <v>114</v>
      </c>
      <c r="B115" s="1">
        <v>43894</v>
      </c>
      <c r="C115" t="s">
        <v>5</v>
      </c>
      <c r="D115" t="s">
        <v>44</v>
      </c>
      <c r="E115" s="2">
        <v>6328</v>
      </c>
    </row>
    <row r="116" spans="1:5" x14ac:dyDescent="0.25">
      <c r="A116">
        <v>115</v>
      </c>
      <c r="B116" s="1">
        <v>43896</v>
      </c>
      <c r="C116" t="s">
        <v>7</v>
      </c>
      <c r="D116" t="s">
        <v>70</v>
      </c>
      <c r="E116" s="2">
        <v>1595</v>
      </c>
    </row>
    <row r="117" spans="1:5" x14ac:dyDescent="0.25">
      <c r="A117">
        <v>116</v>
      </c>
      <c r="B117" s="1">
        <v>43898</v>
      </c>
      <c r="C117" t="s">
        <v>8</v>
      </c>
      <c r="D117" t="s">
        <v>92</v>
      </c>
      <c r="E117" s="2">
        <v>9389</v>
      </c>
    </row>
    <row r="118" spans="1:5" x14ac:dyDescent="0.25">
      <c r="A118">
        <v>117</v>
      </c>
      <c r="B118" s="1">
        <v>43898</v>
      </c>
      <c r="C118" t="s">
        <v>9</v>
      </c>
      <c r="D118" t="s">
        <v>42</v>
      </c>
      <c r="E118" s="2">
        <v>12032</v>
      </c>
    </row>
    <row r="119" spans="1:5" x14ac:dyDescent="0.25">
      <c r="A119">
        <v>118</v>
      </c>
      <c r="B119" s="1">
        <v>43898</v>
      </c>
      <c r="C119" t="s">
        <v>10</v>
      </c>
      <c r="D119" t="s">
        <v>65</v>
      </c>
      <c r="E119" s="2">
        <v>2564</v>
      </c>
    </row>
    <row r="120" spans="1:5" x14ac:dyDescent="0.25">
      <c r="A120">
        <v>119</v>
      </c>
      <c r="B120" s="1">
        <v>43898</v>
      </c>
      <c r="C120" t="s">
        <v>11</v>
      </c>
      <c r="D120" t="s">
        <v>93</v>
      </c>
      <c r="E120" s="2">
        <v>18706</v>
      </c>
    </row>
    <row r="121" spans="1:5" x14ac:dyDescent="0.25">
      <c r="A121">
        <v>120</v>
      </c>
      <c r="B121" s="1">
        <v>43899</v>
      </c>
      <c r="C121" t="s">
        <v>6</v>
      </c>
      <c r="D121" t="s">
        <v>94</v>
      </c>
      <c r="E121" s="2">
        <v>1539</v>
      </c>
    </row>
    <row r="122" spans="1:5" x14ac:dyDescent="0.25">
      <c r="A122">
        <v>121</v>
      </c>
      <c r="B122" s="1">
        <v>43900</v>
      </c>
      <c r="C122" t="s">
        <v>5</v>
      </c>
      <c r="D122" t="s">
        <v>95</v>
      </c>
      <c r="E122" s="2">
        <v>9858</v>
      </c>
    </row>
    <row r="123" spans="1:5" x14ac:dyDescent="0.25">
      <c r="A123">
        <v>122</v>
      </c>
      <c r="B123" s="1">
        <v>43900</v>
      </c>
      <c r="C123" t="s">
        <v>7</v>
      </c>
      <c r="D123" t="s">
        <v>96</v>
      </c>
      <c r="E123" s="2">
        <v>740</v>
      </c>
    </row>
    <row r="124" spans="1:5" x14ac:dyDescent="0.25">
      <c r="A124">
        <v>123</v>
      </c>
      <c r="B124" s="1">
        <v>43902</v>
      </c>
      <c r="C124" t="s">
        <v>8</v>
      </c>
      <c r="D124" t="s">
        <v>52</v>
      </c>
      <c r="E124" s="2">
        <v>12974</v>
      </c>
    </row>
    <row r="125" spans="1:5" x14ac:dyDescent="0.25">
      <c r="A125">
        <v>124</v>
      </c>
      <c r="B125" s="1">
        <v>43902</v>
      </c>
      <c r="C125" t="s">
        <v>9</v>
      </c>
      <c r="D125" t="s">
        <v>97</v>
      </c>
      <c r="E125" s="2">
        <v>8055</v>
      </c>
    </row>
    <row r="126" spans="1:5" x14ac:dyDescent="0.25">
      <c r="A126">
        <v>125</v>
      </c>
      <c r="B126" s="1">
        <v>43902</v>
      </c>
      <c r="C126" t="s">
        <v>10</v>
      </c>
      <c r="D126" t="s">
        <v>98</v>
      </c>
      <c r="E126" s="2">
        <v>11026</v>
      </c>
    </row>
    <row r="127" spans="1:5" x14ac:dyDescent="0.25">
      <c r="A127">
        <v>126</v>
      </c>
      <c r="B127" s="1">
        <v>43903</v>
      </c>
      <c r="C127" t="s">
        <v>11</v>
      </c>
      <c r="D127" t="s">
        <v>72</v>
      </c>
      <c r="E127" s="2">
        <v>19470</v>
      </c>
    </row>
    <row r="128" spans="1:5" x14ac:dyDescent="0.25">
      <c r="A128">
        <v>127</v>
      </c>
      <c r="B128" s="1">
        <v>43903</v>
      </c>
      <c r="C128" t="s">
        <v>6</v>
      </c>
      <c r="D128" t="s">
        <v>81</v>
      </c>
      <c r="E128" s="2">
        <v>8467</v>
      </c>
    </row>
    <row r="129" spans="1:5" x14ac:dyDescent="0.25">
      <c r="A129">
        <v>128</v>
      </c>
      <c r="B129" s="1">
        <v>43904</v>
      </c>
      <c r="C129" t="s">
        <v>5</v>
      </c>
      <c r="D129" t="s">
        <v>59</v>
      </c>
      <c r="E129" s="2">
        <v>2485</v>
      </c>
    </row>
    <row r="130" spans="1:5" x14ac:dyDescent="0.25">
      <c r="A130">
        <v>129</v>
      </c>
      <c r="B130" s="1">
        <v>43904</v>
      </c>
      <c r="C130" t="s">
        <v>7</v>
      </c>
      <c r="D130" t="s">
        <v>20</v>
      </c>
      <c r="E130" s="2">
        <v>16753</v>
      </c>
    </row>
    <row r="131" spans="1:5" x14ac:dyDescent="0.25">
      <c r="A131">
        <v>130</v>
      </c>
      <c r="B131" s="1">
        <v>43904</v>
      </c>
      <c r="C131" t="s">
        <v>8</v>
      </c>
      <c r="D131" t="s">
        <v>31</v>
      </c>
      <c r="E131" s="2">
        <v>19568</v>
      </c>
    </row>
    <row r="132" spans="1:5" x14ac:dyDescent="0.25">
      <c r="A132">
        <v>131</v>
      </c>
      <c r="B132" s="1">
        <v>43904</v>
      </c>
      <c r="C132" t="s">
        <v>9</v>
      </c>
      <c r="D132" t="s">
        <v>41</v>
      </c>
      <c r="E132" s="2">
        <v>16092</v>
      </c>
    </row>
    <row r="133" spans="1:5" x14ac:dyDescent="0.25">
      <c r="A133">
        <v>132</v>
      </c>
      <c r="B133" s="1">
        <v>43905</v>
      </c>
      <c r="C133" t="s">
        <v>10</v>
      </c>
      <c r="D133" t="s">
        <v>99</v>
      </c>
      <c r="E133" s="2">
        <v>14993</v>
      </c>
    </row>
    <row r="134" spans="1:5" x14ac:dyDescent="0.25">
      <c r="A134">
        <v>133</v>
      </c>
      <c r="B134" s="1">
        <v>43906</v>
      </c>
      <c r="C134" t="s">
        <v>11</v>
      </c>
      <c r="D134" t="s">
        <v>31</v>
      </c>
      <c r="E134" s="2">
        <v>7810</v>
      </c>
    </row>
    <row r="135" spans="1:5" x14ac:dyDescent="0.25">
      <c r="A135">
        <v>134</v>
      </c>
      <c r="B135" s="1">
        <v>43906</v>
      </c>
      <c r="C135" t="s">
        <v>6</v>
      </c>
      <c r="D135" t="s">
        <v>100</v>
      </c>
      <c r="E135" s="2">
        <v>2593</v>
      </c>
    </row>
    <row r="136" spans="1:5" x14ac:dyDescent="0.25">
      <c r="A136">
        <v>135</v>
      </c>
      <c r="B136" s="1">
        <v>43906</v>
      </c>
      <c r="C136" t="s">
        <v>5</v>
      </c>
      <c r="D136" t="s">
        <v>98</v>
      </c>
      <c r="E136" s="2">
        <v>5039</v>
      </c>
    </row>
    <row r="137" spans="1:5" x14ac:dyDescent="0.25">
      <c r="A137">
        <v>136</v>
      </c>
      <c r="B137" s="1">
        <v>43906</v>
      </c>
      <c r="C137" t="s">
        <v>7</v>
      </c>
      <c r="D137" t="s">
        <v>101</v>
      </c>
      <c r="E137" s="2">
        <v>7118</v>
      </c>
    </row>
    <row r="138" spans="1:5" x14ac:dyDescent="0.25">
      <c r="A138">
        <v>137</v>
      </c>
      <c r="B138" s="1">
        <v>43908</v>
      </c>
      <c r="C138" t="s">
        <v>8</v>
      </c>
      <c r="D138" t="s">
        <v>102</v>
      </c>
      <c r="E138" s="2">
        <v>19303</v>
      </c>
    </row>
    <row r="139" spans="1:5" x14ac:dyDescent="0.25">
      <c r="A139">
        <v>138</v>
      </c>
      <c r="B139" s="1">
        <v>43908</v>
      </c>
      <c r="C139" t="s">
        <v>9</v>
      </c>
      <c r="D139" t="s">
        <v>103</v>
      </c>
      <c r="E139" s="2">
        <v>7425</v>
      </c>
    </row>
    <row r="140" spans="1:5" x14ac:dyDescent="0.25">
      <c r="A140">
        <v>139</v>
      </c>
      <c r="B140" s="1">
        <v>43908</v>
      </c>
      <c r="C140" t="s">
        <v>10</v>
      </c>
      <c r="D140" t="s">
        <v>104</v>
      </c>
      <c r="E140" s="2">
        <v>10553</v>
      </c>
    </row>
    <row r="141" spans="1:5" x14ac:dyDescent="0.25">
      <c r="A141">
        <v>140</v>
      </c>
      <c r="B141" s="1">
        <v>43908</v>
      </c>
      <c r="C141" t="s">
        <v>11</v>
      </c>
      <c r="D141" t="s">
        <v>105</v>
      </c>
      <c r="E141" s="2">
        <v>10491</v>
      </c>
    </row>
    <row r="142" spans="1:5" x14ac:dyDescent="0.25">
      <c r="A142">
        <v>141</v>
      </c>
      <c r="B142" s="1">
        <v>43909</v>
      </c>
      <c r="C142" t="s">
        <v>6</v>
      </c>
      <c r="D142" t="s">
        <v>106</v>
      </c>
      <c r="E142" s="2">
        <v>10710</v>
      </c>
    </row>
    <row r="143" spans="1:5" x14ac:dyDescent="0.25">
      <c r="A143">
        <v>142</v>
      </c>
      <c r="B143" s="1">
        <v>43910</v>
      </c>
      <c r="C143" t="s">
        <v>5</v>
      </c>
      <c r="D143" t="s">
        <v>107</v>
      </c>
      <c r="E143" s="2">
        <v>17897</v>
      </c>
    </row>
    <row r="144" spans="1:5" x14ac:dyDescent="0.25">
      <c r="A144">
        <v>143</v>
      </c>
      <c r="B144" s="1">
        <v>43910</v>
      </c>
      <c r="C144" t="s">
        <v>7</v>
      </c>
      <c r="D144" t="s">
        <v>108</v>
      </c>
      <c r="E144" s="2">
        <v>16957</v>
      </c>
    </row>
    <row r="145" spans="1:5" x14ac:dyDescent="0.25">
      <c r="A145">
        <v>144</v>
      </c>
      <c r="B145" s="1">
        <v>43910</v>
      </c>
      <c r="C145" t="s">
        <v>8</v>
      </c>
      <c r="D145" t="s">
        <v>23</v>
      </c>
      <c r="E145" s="2">
        <v>12826</v>
      </c>
    </row>
    <row r="146" spans="1:5" x14ac:dyDescent="0.25">
      <c r="A146">
        <v>145</v>
      </c>
      <c r="B146" s="1">
        <v>43912</v>
      </c>
      <c r="C146" t="s">
        <v>9</v>
      </c>
      <c r="D146" t="s">
        <v>109</v>
      </c>
      <c r="E146" s="2">
        <v>12594</v>
      </c>
    </row>
    <row r="147" spans="1:5" x14ac:dyDescent="0.25">
      <c r="A147">
        <v>146</v>
      </c>
      <c r="B147" s="1">
        <v>43913</v>
      </c>
      <c r="C147" t="s">
        <v>10</v>
      </c>
      <c r="D147" t="s">
        <v>36</v>
      </c>
      <c r="E147" s="2">
        <v>16372</v>
      </c>
    </row>
    <row r="148" spans="1:5" x14ac:dyDescent="0.25">
      <c r="A148">
        <v>147</v>
      </c>
      <c r="B148" s="1">
        <v>43914</v>
      </c>
      <c r="C148" t="s">
        <v>11</v>
      </c>
      <c r="D148" t="s">
        <v>110</v>
      </c>
      <c r="E148" s="2">
        <v>17905</v>
      </c>
    </row>
    <row r="149" spans="1:5" x14ac:dyDescent="0.25">
      <c r="A149">
        <v>148</v>
      </c>
      <c r="B149" s="1">
        <v>43916</v>
      </c>
      <c r="C149" t="s">
        <v>6</v>
      </c>
      <c r="D149" t="s">
        <v>42</v>
      </c>
      <c r="E149" s="2">
        <v>1812</v>
      </c>
    </row>
    <row r="150" spans="1:5" x14ac:dyDescent="0.25">
      <c r="A150">
        <v>149</v>
      </c>
      <c r="B150" s="1">
        <v>43917</v>
      </c>
      <c r="C150" t="s">
        <v>5</v>
      </c>
      <c r="D150" t="s">
        <v>111</v>
      </c>
      <c r="E150" s="2">
        <v>8912</v>
      </c>
    </row>
    <row r="151" spans="1:5" x14ac:dyDescent="0.25">
      <c r="A151">
        <v>150</v>
      </c>
      <c r="B151" s="1">
        <v>43918</v>
      </c>
      <c r="C151" t="s">
        <v>7</v>
      </c>
      <c r="D151" t="s">
        <v>27</v>
      </c>
      <c r="E151" s="2">
        <v>14183</v>
      </c>
    </row>
    <row r="152" spans="1:5" x14ac:dyDescent="0.25">
      <c r="A152">
        <v>151</v>
      </c>
      <c r="B152" s="1">
        <v>43918</v>
      </c>
      <c r="C152" t="s">
        <v>8</v>
      </c>
      <c r="D152" t="s">
        <v>112</v>
      </c>
      <c r="E152" s="2">
        <v>17522</v>
      </c>
    </row>
    <row r="153" spans="1:5" x14ac:dyDescent="0.25">
      <c r="A153">
        <v>152</v>
      </c>
      <c r="B153" s="1">
        <v>43919</v>
      </c>
      <c r="C153" t="s">
        <v>9</v>
      </c>
      <c r="D153" t="s">
        <v>113</v>
      </c>
      <c r="E153" s="2">
        <v>4396</v>
      </c>
    </row>
    <row r="154" spans="1:5" x14ac:dyDescent="0.25">
      <c r="A154">
        <v>153</v>
      </c>
      <c r="B154" s="1">
        <v>43919</v>
      </c>
      <c r="C154" t="s">
        <v>10</v>
      </c>
      <c r="D154" t="s">
        <v>114</v>
      </c>
      <c r="E154" s="2">
        <v>6880</v>
      </c>
    </row>
    <row r="155" spans="1:5" x14ac:dyDescent="0.25">
      <c r="A155">
        <v>154</v>
      </c>
      <c r="B155" s="1">
        <v>43919</v>
      </c>
      <c r="C155" t="s">
        <v>11</v>
      </c>
      <c r="D155" t="s">
        <v>115</v>
      </c>
      <c r="E155" s="2">
        <v>1328</v>
      </c>
    </row>
    <row r="156" spans="1:5" x14ac:dyDescent="0.25">
      <c r="A156">
        <v>155</v>
      </c>
      <c r="B156" s="1">
        <v>43922</v>
      </c>
      <c r="C156" t="s">
        <v>6</v>
      </c>
      <c r="D156" t="s">
        <v>116</v>
      </c>
      <c r="E156" s="2">
        <v>145</v>
      </c>
    </row>
    <row r="157" spans="1:5" x14ac:dyDescent="0.25">
      <c r="A157">
        <v>156</v>
      </c>
      <c r="B157" s="1">
        <v>43922</v>
      </c>
      <c r="C157" t="s">
        <v>5</v>
      </c>
      <c r="D157" t="s">
        <v>59</v>
      </c>
      <c r="E157" s="2">
        <v>9625</v>
      </c>
    </row>
    <row r="158" spans="1:5" x14ac:dyDescent="0.25">
      <c r="A158">
        <v>157</v>
      </c>
      <c r="B158" s="1">
        <v>43922</v>
      </c>
      <c r="C158" t="s">
        <v>7</v>
      </c>
      <c r="D158" t="s">
        <v>74</v>
      </c>
      <c r="E158" s="2">
        <v>13543</v>
      </c>
    </row>
    <row r="159" spans="1:5" x14ac:dyDescent="0.25">
      <c r="A159">
        <v>158</v>
      </c>
      <c r="B159" s="1">
        <v>43923</v>
      </c>
      <c r="C159" t="s">
        <v>8</v>
      </c>
      <c r="D159" t="s">
        <v>67</v>
      </c>
      <c r="E159" s="2">
        <v>10944</v>
      </c>
    </row>
    <row r="160" spans="1:5" x14ac:dyDescent="0.25">
      <c r="A160">
        <v>159</v>
      </c>
      <c r="B160" s="1">
        <v>43924</v>
      </c>
      <c r="C160" t="s">
        <v>9</v>
      </c>
      <c r="D160" t="s">
        <v>78</v>
      </c>
      <c r="E160" s="2">
        <v>16897</v>
      </c>
    </row>
    <row r="161" spans="1:5" x14ac:dyDescent="0.25">
      <c r="A161">
        <v>160</v>
      </c>
      <c r="B161" s="1">
        <v>43924</v>
      </c>
      <c r="C161" t="s">
        <v>10</v>
      </c>
      <c r="D161" t="s">
        <v>18</v>
      </c>
      <c r="E161" s="2">
        <v>2404</v>
      </c>
    </row>
    <row r="162" spans="1:5" x14ac:dyDescent="0.25">
      <c r="A162">
        <v>161</v>
      </c>
      <c r="B162" s="1">
        <v>43924</v>
      </c>
      <c r="C162" t="s">
        <v>11</v>
      </c>
      <c r="D162" t="s">
        <v>66</v>
      </c>
      <c r="E162" s="2">
        <v>8638</v>
      </c>
    </row>
    <row r="163" spans="1:5" x14ac:dyDescent="0.25">
      <c r="A163">
        <v>162</v>
      </c>
      <c r="B163" s="1">
        <v>43925</v>
      </c>
      <c r="C163" t="s">
        <v>6</v>
      </c>
      <c r="D163" t="s">
        <v>70</v>
      </c>
      <c r="E163" s="2">
        <v>16516</v>
      </c>
    </row>
    <row r="164" spans="1:5" x14ac:dyDescent="0.25">
      <c r="A164">
        <v>163</v>
      </c>
      <c r="B164" s="1">
        <v>43928</v>
      </c>
      <c r="C164" t="s">
        <v>5</v>
      </c>
      <c r="D164" t="s">
        <v>117</v>
      </c>
      <c r="E164" s="2">
        <v>19184</v>
      </c>
    </row>
    <row r="165" spans="1:5" x14ac:dyDescent="0.25">
      <c r="A165">
        <v>164</v>
      </c>
      <c r="B165" s="1">
        <v>43928</v>
      </c>
      <c r="C165" t="s">
        <v>7</v>
      </c>
      <c r="D165" t="s">
        <v>83</v>
      </c>
      <c r="E165" s="2">
        <v>8188</v>
      </c>
    </row>
    <row r="166" spans="1:5" x14ac:dyDescent="0.25">
      <c r="A166">
        <v>165</v>
      </c>
      <c r="B166" s="1">
        <v>43929</v>
      </c>
      <c r="C166" t="s">
        <v>8</v>
      </c>
      <c r="D166" t="s">
        <v>21</v>
      </c>
      <c r="E166" s="2">
        <v>13257</v>
      </c>
    </row>
    <row r="167" spans="1:5" x14ac:dyDescent="0.25">
      <c r="A167">
        <v>166</v>
      </c>
      <c r="B167" s="1">
        <v>43929</v>
      </c>
      <c r="C167" t="s">
        <v>9</v>
      </c>
      <c r="D167" t="s">
        <v>111</v>
      </c>
      <c r="E167" s="2">
        <v>8074</v>
      </c>
    </row>
    <row r="168" spans="1:5" x14ac:dyDescent="0.25">
      <c r="A168">
        <v>167</v>
      </c>
      <c r="B168" s="1">
        <v>43929</v>
      </c>
      <c r="C168" t="s">
        <v>10</v>
      </c>
      <c r="D168" t="s">
        <v>118</v>
      </c>
      <c r="E168" s="2">
        <v>1849</v>
      </c>
    </row>
    <row r="169" spans="1:5" x14ac:dyDescent="0.25">
      <c r="A169">
        <v>168</v>
      </c>
      <c r="B169" s="1">
        <v>43929</v>
      </c>
      <c r="C169" t="s">
        <v>11</v>
      </c>
      <c r="D169" t="s">
        <v>119</v>
      </c>
      <c r="E169" s="2">
        <v>15846</v>
      </c>
    </row>
    <row r="170" spans="1:5" x14ac:dyDescent="0.25">
      <c r="A170">
        <v>169</v>
      </c>
      <c r="B170" s="1">
        <v>43929</v>
      </c>
      <c r="C170" t="s">
        <v>6</v>
      </c>
      <c r="D170" t="s">
        <v>52</v>
      </c>
      <c r="E170" s="2">
        <v>16438</v>
      </c>
    </row>
    <row r="171" spans="1:5" x14ac:dyDescent="0.25">
      <c r="A171">
        <v>170</v>
      </c>
      <c r="B171" s="1">
        <v>43929</v>
      </c>
      <c r="C171" t="s">
        <v>5</v>
      </c>
      <c r="D171" t="s">
        <v>16</v>
      </c>
      <c r="E171" s="2">
        <v>15056</v>
      </c>
    </row>
    <row r="172" spans="1:5" x14ac:dyDescent="0.25">
      <c r="A172">
        <v>171</v>
      </c>
      <c r="B172" s="1">
        <v>43929</v>
      </c>
      <c r="C172" t="s">
        <v>7</v>
      </c>
      <c r="D172" t="s">
        <v>120</v>
      </c>
      <c r="E172" s="2">
        <v>16389</v>
      </c>
    </row>
    <row r="173" spans="1:5" x14ac:dyDescent="0.25">
      <c r="A173">
        <v>172</v>
      </c>
      <c r="B173" s="1">
        <v>43930</v>
      </c>
      <c r="C173" t="s">
        <v>8</v>
      </c>
      <c r="D173" t="s">
        <v>85</v>
      </c>
      <c r="E173" s="2">
        <v>8097</v>
      </c>
    </row>
    <row r="174" spans="1:5" x14ac:dyDescent="0.25">
      <c r="A174">
        <v>173</v>
      </c>
      <c r="B174" s="1">
        <v>43930</v>
      </c>
      <c r="C174" t="s">
        <v>9</v>
      </c>
      <c r="D174" t="s">
        <v>121</v>
      </c>
      <c r="E174" s="2">
        <v>680</v>
      </c>
    </row>
    <row r="175" spans="1:5" x14ac:dyDescent="0.25">
      <c r="A175">
        <v>174</v>
      </c>
      <c r="B175" s="1">
        <v>43931</v>
      </c>
      <c r="C175" t="s">
        <v>10</v>
      </c>
      <c r="D175" t="s">
        <v>122</v>
      </c>
      <c r="E175" s="2">
        <v>7620</v>
      </c>
    </row>
    <row r="176" spans="1:5" x14ac:dyDescent="0.25">
      <c r="A176">
        <v>175</v>
      </c>
      <c r="B176" s="1">
        <v>43931</v>
      </c>
      <c r="C176" t="s">
        <v>11</v>
      </c>
      <c r="D176" t="s">
        <v>83</v>
      </c>
      <c r="E176" s="2">
        <v>13564</v>
      </c>
    </row>
    <row r="177" spans="1:5" x14ac:dyDescent="0.25">
      <c r="A177">
        <v>176</v>
      </c>
      <c r="B177" s="1">
        <v>43935</v>
      </c>
      <c r="C177" t="s">
        <v>6</v>
      </c>
      <c r="D177" t="s">
        <v>123</v>
      </c>
      <c r="E177" s="2">
        <v>1789</v>
      </c>
    </row>
    <row r="178" spans="1:5" x14ac:dyDescent="0.25">
      <c r="A178">
        <v>177</v>
      </c>
      <c r="B178" s="1">
        <v>43935</v>
      </c>
      <c r="C178" t="s">
        <v>5</v>
      </c>
      <c r="D178" t="s">
        <v>124</v>
      </c>
      <c r="E178" s="2">
        <v>6901</v>
      </c>
    </row>
    <row r="179" spans="1:5" x14ac:dyDescent="0.25">
      <c r="A179">
        <v>178</v>
      </c>
      <c r="B179" s="1">
        <v>43935</v>
      </c>
      <c r="C179" t="s">
        <v>7</v>
      </c>
      <c r="D179" t="s">
        <v>84</v>
      </c>
      <c r="E179" s="2">
        <v>14022</v>
      </c>
    </row>
    <row r="180" spans="1:5" x14ac:dyDescent="0.25">
      <c r="A180">
        <v>179</v>
      </c>
      <c r="B180" s="1">
        <v>43935</v>
      </c>
      <c r="C180" t="s">
        <v>8</v>
      </c>
      <c r="D180" t="s">
        <v>57</v>
      </c>
      <c r="E180" s="2">
        <v>4588</v>
      </c>
    </row>
    <row r="181" spans="1:5" x14ac:dyDescent="0.25">
      <c r="A181">
        <v>180</v>
      </c>
      <c r="B181" s="1">
        <v>43936</v>
      </c>
      <c r="C181" t="s">
        <v>9</v>
      </c>
      <c r="D181" t="s">
        <v>27</v>
      </c>
      <c r="E181" s="2">
        <v>2560</v>
      </c>
    </row>
    <row r="182" spans="1:5" x14ac:dyDescent="0.25">
      <c r="A182">
        <v>181</v>
      </c>
      <c r="B182" s="1">
        <v>43938</v>
      </c>
      <c r="C182" t="s">
        <v>10</v>
      </c>
      <c r="D182" t="s">
        <v>111</v>
      </c>
      <c r="E182" s="2">
        <v>2082</v>
      </c>
    </row>
    <row r="183" spans="1:5" x14ac:dyDescent="0.25">
      <c r="A183">
        <v>182</v>
      </c>
      <c r="B183" s="1">
        <v>43938</v>
      </c>
      <c r="C183" t="s">
        <v>11</v>
      </c>
      <c r="D183" t="s">
        <v>125</v>
      </c>
      <c r="E183" s="2">
        <v>3283</v>
      </c>
    </row>
    <row r="184" spans="1:5" x14ac:dyDescent="0.25">
      <c r="A184">
        <v>183</v>
      </c>
      <c r="B184" s="1">
        <v>43938</v>
      </c>
      <c r="C184" t="s">
        <v>6</v>
      </c>
      <c r="D184" t="s">
        <v>126</v>
      </c>
      <c r="E184" s="2">
        <v>18106</v>
      </c>
    </row>
    <row r="185" spans="1:5" x14ac:dyDescent="0.25">
      <c r="A185">
        <v>184</v>
      </c>
      <c r="B185" s="1">
        <v>43938</v>
      </c>
      <c r="C185" t="s">
        <v>5</v>
      </c>
      <c r="D185" t="s">
        <v>68</v>
      </c>
      <c r="E185" s="2">
        <v>651</v>
      </c>
    </row>
    <row r="186" spans="1:5" x14ac:dyDescent="0.25">
      <c r="A186">
        <v>185</v>
      </c>
      <c r="B186" s="1">
        <v>43938</v>
      </c>
      <c r="C186" t="s">
        <v>7</v>
      </c>
      <c r="D186" t="s">
        <v>127</v>
      </c>
      <c r="E186" s="2">
        <v>18540</v>
      </c>
    </row>
    <row r="187" spans="1:5" x14ac:dyDescent="0.25">
      <c r="A187">
        <v>186</v>
      </c>
      <c r="B187" s="1">
        <v>43938</v>
      </c>
      <c r="C187" t="s">
        <v>8</v>
      </c>
      <c r="D187" t="s">
        <v>24</v>
      </c>
      <c r="E187" s="2">
        <v>12104</v>
      </c>
    </row>
    <row r="188" spans="1:5" x14ac:dyDescent="0.25">
      <c r="A188">
        <v>187</v>
      </c>
      <c r="B188" s="1">
        <v>43941</v>
      </c>
      <c r="C188" t="s">
        <v>9</v>
      </c>
      <c r="D188" t="s">
        <v>128</v>
      </c>
      <c r="E188" s="2">
        <v>4243</v>
      </c>
    </row>
    <row r="189" spans="1:5" x14ac:dyDescent="0.25">
      <c r="A189">
        <v>188</v>
      </c>
      <c r="B189" s="1">
        <v>43941</v>
      </c>
      <c r="C189" t="s">
        <v>10</v>
      </c>
      <c r="D189" t="s">
        <v>129</v>
      </c>
      <c r="E189" s="2">
        <v>18006</v>
      </c>
    </row>
    <row r="190" spans="1:5" x14ac:dyDescent="0.25">
      <c r="A190">
        <v>189</v>
      </c>
      <c r="B190" s="1">
        <v>43942</v>
      </c>
      <c r="C190" t="s">
        <v>11</v>
      </c>
      <c r="D190" t="s">
        <v>130</v>
      </c>
      <c r="E190" s="2">
        <v>9297</v>
      </c>
    </row>
    <row r="191" spans="1:5" x14ac:dyDescent="0.25">
      <c r="A191">
        <v>190</v>
      </c>
      <c r="B191" s="1">
        <v>43943</v>
      </c>
      <c r="C191" t="s">
        <v>6</v>
      </c>
      <c r="D191" t="s">
        <v>131</v>
      </c>
      <c r="E191" s="2">
        <v>14371</v>
      </c>
    </row>
    <row r="192" spans="1:5" x14ac:dyDescent="0.25">
      <c r="A192">
        <v>191</v>
      </c>
      <c r="B192" s="1">
        <v>43944</v>
      </c>
      <c r="C192" t="s">
        <v>5</v>
      </c>
      <c r="D192" t="s">
        <v>132</v>
      </c>
      <c r="E192" s="2">
        <v>2890</v>
      </c>
    </row>
    <row r="193" spans="1:5" x14ac:dyDescent="0.25">
      <c r="A193">
        <v>192</v>
      </c>
      <c r="B193" s="1">
        <v>43945</v>
      </c>
      <c r="C193" t="s">
        <v>7</v>
      </c>
      <c r="D193" t="s">
        <v>127</v>
      </c>
      <c r="E193" s="2">
        <v>17561</v>
      </c>
    </row>
    <row r="194" spans="1:5" x14ac:dyDescent="0.25">
      <c r="A194">
        <v>193</v>
      </c>
      <c r="B194" s="1">
        <v>43947</v>
      </c>
      <c r="C194" t="s">
        <v>8</v>
      </c>
      <c r="D194" t="s">
        <v>133</v>
      </c>
      <c r="E194" s="2">
        <v>17666</v>
      </c>
    </row>
    <row r="195" spans="1:5" x14ac:dyDescent="0.25">
      <c r="A195">
        <v>194</v>
      </c>
      <c r="B195" s="1">
        <v>43949</v>
      </c>
      <c r="C195" t="s">
        <v>9</v>
      </c>
      <c r="D195" t="s">
        <v>134</v>
      </c>
      <c r="E195" s="2">
        <v>11156</v>
      </c>
    </row>
    <row r="196" spans="1:5" x14ac:dyDescent="0.25">
      <c r="A196">
        <v>195</v>
      </c>
      <c r="B196" s="1">
        <v>43950</v>
      </c>
      <c r="C196" t="s">
        <v>10</v>
      </c>
      <c r="D196" t="s">
        <v>20</v>
      </c>
      <c r="E196" s="2">
        <v>13987</v>
      </c>
    </row>
    <row r="197" spans="1:5" x14ac:dyDescent="0.25">
      <c r="A197">
        <v>196</v>
      </c>
      <c r="B197" s="1">
        <v>43951</v>
      </c>
      <c r="C197" t="s">
        <v>11</v>
      </c>
      <c r="D197" t="s">
        <v>67</v>
      </c>
      <c r="E197" s="2">
        <v>2685</v>
      </c>
    </row>
    <row r="198" spans="1:5" x14ac:dyDescent="0.25">
      <c r="A198">
        <v>197</v>
      </c>
      <c r="B198" s="1">
        <v>43952</v>
      </c>
      <c r="C198" t="s">
        <v>6</v>
      </c>
      <c r="D198" t="s">
        <v>135</v>
      </c>
      <c r="E198" s="2">
        <v>1353</v>
      </c>
    </row>
    <row r="199" spans="1:5" x14ac:dyDescent="0.25">
      <c r="A199">
        <v>198</v>
      </c>
      <c r="B199" s="1">
        <v>43952</v>
      </c>
      <c r="C199" t="s">
        <v>5</v>
      </c>
      <c r="D199" t="s">
        <v>136</v>
      </c>
      <c r="E199" s="2">
        <v>12512</v>
      </c>
    </row>
    <row r="200" spans="1:5" x14ac:dyDescent="0.25">
      <c r="A200">
        <v>199</v>
      </c>
      <c r="B200" s="1">
        <v>43953</v>
      </c>
      <c r="C200" t="s">
        <v>7</v>
      </c>
      <c r="D200" t="s">
        <v>106</v>
      </c>
      <c r="E200" s="2">
        <v>4571</v>
      </c>
    </row>
    <row r="201" spans="1:5" x14ac:dyDescent="0.25">
      <c r="A201">
        <v>200</v>
      </c>
      <c r="B201" s="1">
        <v>43954</v>
      </c>
      <c r="C201" t="s">
        <v>8</v>
      </c>
      <c r="D201" t="s">
        <v>26</v>
      </c>
      <c r="E201" s="2">
        <v>10047</v>
      </c>
    </row>
    <row r="202" spans="1:5" x14ac:dyDescent="0.25">
      <c r="A202">
        <v>201</v>
      </c>
      <c r="B202" s="1">
        <v>43954</v>
      </c>
      <c r="C202" t="s">
        <v>9</v>
      </c>
      <c r="D202" t="s">
        <v>31</v>
      </c>
      <c r="E202" s="2">
        <v>10965</v>
      </c>
    </row>
    <row r="203" spans="1:5" x14ac:dyDescent="0.25">
      <c r="A203">
        <v>202</v>
      </c>
      <c r="B203" s="1">
        <v>43954</v>
      </c>
      <c r="C203" t="s">
        <v>10</v>
      </c>
      <c r="D203" t="s">
        <v>107</v>
      </c>
      <c r="E203" s="2">
        <v>13373</v>
      </c>
    </row>
    <row r="204" spans="1:5" x14ac:dyDescent="0.25">
      <c r="A204">
        <v>203</v>
      </c>
      <c r="B204" s="1">
        <v>43954</v>
      </c>
      <c r="C204" t="s">
        <v>11</v>
      </c>
      <c r="D204" t="s">
        <v>129</v>
      </c>
      <c r="E204" s="2">
        <v>1660</v>
      </c>
    </row>
    <row r="205" spans="1:5" x14ac:dyDescent="0.25">
      <c r="A205">
        <v>204</v>
      </c>
      <c r="B205" s="1">
        <v>43955</v>
      </c>
      <c r="C205" t="s">
        <v>6</v>
      </c>
      <c r="D205" t="s">
        <v>118</v>
      </c>
      <c r="E205" s="2">
        <v>541</v>
      </c>
    </row>
    <row r="206" spans="1:5" x14ac:dyDescent="0.25">
      <c r="A206">
        <v>205</v>
      </c>
      <c r="B206" s="1">
        <v>43956</v>
      </c>
      <c r="C206" t="s">
        <v>5</v>
      </c>
      <c r="D206" t="s">
        <v>115</v>
      </c>
      <c r="E206" s="2">
        <v>19767</v>
      </c>
    </row>
    <row r="207" spans="1:5" x14ac:dyDescent="0.25">
      <c r="A207">
        <v>206</v>
      </c>
      <c r="B207" s="1">
        <v>43957</v>
      </c>
      <c r="C207" t="s">
        <v>7</v>
      </c>
      <c r="D207" t="s">
        <v>105</v>
      </c>
      <c r="E207" s="2">
        <v>12714</v>
      </c>
    </row>
    <row r="208" spans="1:5" x14ac:dyDescent="0.25">
      <c r="A208">
        <v>207</v>
      </c>
      <c r="B208" s="1">
        <v>43958</v>
      </c>
      <c r="C208" t="s">
        <v>8</v>
      </c>
      <c r="D208" t="s">
        <v>137</v>
      </c>
      <c r="E208" s="2">
        <v>12882</v>
      </c>
    </row>
    <row r="209" spans="1:5" x14ac:dyDescent="0.25">
      <c r="A209">
        <v>208</v>
      </c>
      <c r="B209" s="1">
        <v>43959</v>
      </c>
      <c r="C209" t="s">
        <v>9</v>
      </c>
      <c r="D209" t="s">
        <v>67</v>
      </c>
      <c r="E209" s="2">
        <v>13397</v>
      </c>
    </row>
    <row r="210" spans="1:5" x14ac:dyDescent="0.25">
      <c r="A210">
        <v>209</v>
      </c>
      <c r="B210" s="1">
        <v>43959</v>
      </c>
      <c r="C210" t="s">
        <v>10</v>
      </c>
      <c r="D210" t="s">
        <v>138</v>
      </c>
      <c r="E210" s="2">
        <v>1500</v>
      </c>
    </row>
    <row r="211" spans="1:5" x14ac:dyDescent="0.25">
      <c r="A211">
        <v>210</v>
      </c>
      <c r="B211" s="1">
        <v>43959</v>
      </c>
      <c r="C211" t="s">
        <v>11</v>
      </c>
      <c r="D211" t="s">
        <v>139</v>
      </c>
      <c r="E211" s="2">
        <v>13811</v>
      </c>
    </row>
    <row r="212" spans="1:5" x14ac:dyDescent="0.25">
      <c r="A212">
        <v>211</v>
      </c>
      <c r="B212" s="1">
        <v>43959</v>
      </c>
      <c r="C212" t="s">
        <v>6</v>
      </c>
      <c r="D212" t="s">
        <v>64</v>
      </c>
      <c r="E212" s="2">
        <v>203</v>
      </c>
    </row>
    <row r="213" spans="1:5" x14ac:dyDescent="0.25">
      <c r="A213">
        <v>212</v>
      </c>
      <c r="B213" s="1">
        <v>43960</v>
      </c>
      <c r="C213" t="s">
        <v>5</v>
      </c>
      <c r="D213" t="s">
        <v>33</v>
      </c>
      <c r="E213" s="2">
        <v>2862</v>
      </c>
    </row>
    <row r="214" spans="1:5" x14ac:dyDescent="0.25">
      <c r="A214">
        <v>213</v>
      </c>
      <c r="B214" s="1">
        <v>43960</v>
      </c>
      <c r="C214" t="s">
        <v>7</v>
      </c>
      <c r="D214" t="s">
        <v>140</v>
      </c>
      <c r="E214" s="2">
        <v>8782</v>
      </c>
    </row>
    <row r="215" spans="1:5" x14ac:dyDescent="0.25">
      <c r="A215">
        <v>214</v>
      </c>
      <c r="B215" s="1">
        <v>43961</v>
      </c>
      <c r="C215" t="s">
        <v>8</v>
      </c>
      <c r="D215" t="s">
        <v>108</v>
      </c>
      <c r="E215" s="2">
        <v>9008</v>
      </c>
    </row>
    <row r="216" spans="1:5" x14ac:dyDescent="0.25">
      <c r="A216">
        <v>215</v>
      </c>
      <c r="B216" s="1">
        <v>43962</v>
      </c>
      <c r="C216" t="s">
        <v>9</v>
      </c>
      <c r="D216" t="s">
        <v>74</v>
      </c>
      <c r="E216" s="2">
        <v>13072</v>
      </c>
    </row>
    <row r="217" spans="1:5" x14ac:dyDescent="0.25">
      <c r="A217">
        <v>216</v>
      </c>
      <c r="B217" s="1">
        <v>43963</v>
      </c>
      <c r="C217" t="s">
        <v>10</v>
      </c>
      <c r="D217" t="s">
        <v>141</v>
      </c>
      <c r="E217" s="2">
        <v>15644</v>
      </c>
    </row>
    <row r="218" spans="1:5" x14ac:dyDescent="0.25">
      <c r="A218">
        <v>217</v>
      </c>
      <c r="B218" s="1">
        <v>43964</v>
      </c>
      <c r="C218" t="s">
        <v>11</v>
      </c>
      <c r="D218" t="s">
        <v>75</v>
      </c>
      <c r="E218" s="2">
        <v>18644</v>
      </c>
    </row>
    <row r="219" spans="1:5" x14ac:dyDescent="0.25">
      <c r="A219">
        <v>218</v>
      </c>
      <c r="B219" s="1">
        <v>43965</v>
      </c>
      <c r="C219" t="s">
        <v>6</v>
      </c>
      <c r="D219" t="s">
        <v>33</v>
      </c>
      <c r="E219" s="2">
        <v>6312</v>
      </c>
    </row>
    <row r="220" spans="1:5" x14ac:dyDescent="0.25">
      <c r="A220">
        <v>219</v>
      </c>
      <c r="B220" s="1">
        <v>43965</v>
      </c>
      <c r="C220" t="s">
        <v>5</v>
      </c>
      <c r="D220" t="s">
        <v>142</v>
      </c>
      <c r="E220" s="2">
        <v>12664</v>
      </c>
    </row>
    <row r="221" spans="1:5" x14ac:dyDescent="0.25">
      <c r="A221">
        <v>220</v>
      </c>
      <c r="B221" s="1">
        <v>43965</v>
      </c>
      <c r="C221" t="s">
        <v>7</v>
      </c>
      <c r="D221" t="s">
        <v>143</v>
      </c>
      <c r="E221" s="2">
        <v>9122</v>
      </c>
    </row>
    <row r="222" spans="1:5" x14ac:dyDescent="0.25">
      <c r="A222">
        <v>221</v>
      </c>
      <c r="B222" s="1">
        <v>43966</v>
      </c>
      <c r="C222" t="s">
        <v>8</v>
      </c>
      <c r="D222" t="s">
        <v>41</v>
      </c>
      <c r="E222" s="2">
        <v>19147</v>
      </c>
    </row>
    <row r="223" spans="1:5" x14ac:dyDescent="0.25">
      <c r="A223">
        <v>222</v>
      </c>
      <c r="B223" s="1">
        <v>43966</v>
      </c>
      <c r="C223" t="s">
        <v>9</v>
      </c>
      <c r="D223" t="s">
        <v>144</v>
      </c>
      <c r="E223" s="2">
        <v>8546</v>
      </c>
    </row>
    <row r="224" spans="1:5" x14ac:dyDescent="0.25">
      <c r="A224">
        <v>223</v>
      </c>
      <c r="B224" s="1">
        <v>43967</v>
      </c>
      <c r="C224" t="s">
        <v>10</v>
      </c>
      <c r="D224" t="s">
        <v>100</v>
      </c>
      <c r="E224" s="2">
        <v>5717</v>
      </c>
    </row>
    <row r="225" spans="1:5" x14ac:dyDescent="0.25">
      <c r="A225">
        <v>224</v>
      </c>
      <c r="B225" s="1">
        <v>43968</v>
      </c>
      <c r="C225" t="s">
        <v>11</v>
      </c>
      <c r="D225" t="s">
        <v>48</v>
      </c>
      <c r="E225" s="2">
        <v>19281</v>
      </c>
    </row>
    <row r="226" spans="1:5" x14ac:dyDescent="0.25">
      <c r="A226">
        <v>225</v>
      </c>
      <c r="B226" s="1">
        <v>43968</v>
      </c>
      <c r="C226" t="s">
        <v>6</v>
      </c>
      <c r="D226" t="s">
        <v>133</v>
      </c>
      <c r="E226" s="2">
        <v>13096</v>
      </c>
    </row>
    <row r="227" spans="1:5" x14ac:dyDescent="0.25">
      <c r="A227">
        <v>226</v>
      </c>
      <c r="B227" s="1">
        <v>43969</v>
      </c>
      <c r="C227" t="s">
        <v>5</v>
      </c>
      <c r="D227" t="s">
        <v>145</v>
      </c>
      <c r="E227" s="2">
        <v>5350</v>
      </c>
    </row>
    <row r="228" spans="1:5" x14ac:dyDescent="0.25">
      <c r="A228">
        <v>227</v>
      </c>
      <c r="B228" s="1">
        <v>43970</v>
      </c>
      <c r="C228" t="s">
        <v>7</v>
      </c>
      <c r="D228" t="s">
        <v>146</v>
      </c>
      <c r="E228" s="2">
        <v>13089</v>
      </c>
    </row>
    <row r="229" spans="1:5" x14ac:dyDescent="0.25">
      <c r="A229">
        <v>228</v>
      </c>
      <c r="B229" s="1">
        <v>43971</v>
      </c>
      <c r="C229" t="s">
        <v>8</v>
      </c>
      <c r="D229" t="s">
        <v>147</v>
      </c>
      <c r="E229" s="2">
        <v>3856</v>
      </c>
    </row>
    <row r="230" spans="1:5" x14ac:dyDescent="0.25">
      <c r="A230">
        <v>229</v>
      </c>
      <c r="B230" s="1">
        <v>43972</v>
      </c>
      <c r="C230" t="s">
        <v>9</v>
      </c>
      <c r="D230" t="s">
        <v>65</v>
      </c>
      <c r="E230" s="2">
        <v>16026</v>
      </c>
    </row>
    <row r="231" spans="1:5" x14ac:dyDescent="0.25">
      <c r="A231">
        <v>230</v>
      </c>
      <c r="B231" s="1">
        <v>43974</v>
      </c>
      <c r="C231" t="s">
        <v>10</v>
      </c>
      <c r="D231" t="s">
        <v>148</v>
      </c>
      <c r="E231" s="2">
        <v>6043</v>
      </c>
    </row>
    <row r="232" spans="1:5" x14ac:dyDescent="0.25">
      <c r="A232">
        <v>231</v>
      </c>
      <c r="B232" s="1">
        <v>43976</v>
      </c>
      <c r="C232" t="s">
        <v>11</v>
      </c>
      <c r="D232" t="s">
        <v>149</v>
      </c>
      <c r="E232" s="2">
        <v>8094</v>
      </c>
    </row>
    <row r="233" spans="1:5" x14ac:dyDescent="0.25">
      <c r="A233">
        <v>232</v>
      </c>
      <c r="B233" s="1">
        <v>43976</v>
      </c>
      <c r="C233" t="s">
        <v>6</v>
      </c>
      <c r="D233" t="s">
        <v>110</v>
      </c>
      <c r="E233" s="2">
        <v>13542</v>
      </c>
    </row>
    <row r="234" spans="1:5" x14ac:dyDescent="0.25">
      <c r="A234">
        <v>233</v>
      </c>
      <c r="B234" s="1">
        <v>43977</v>
      </c>
      <c r="C234" t="s">
        <v>5</v>
      </c>
      <c r="D234" t="s">
        <v>125</v>
      </c>
      <c r="E234" s="2">
        <v>14397</v>
      </c>
    </row>
    <row r="235" spans="1:5" x14ac:dyDescent="0.25">
      <c r="A235">
        <v>234</v>
      </c>
      <c r="B235" s="1">
        <v>43978</v>
      </c>
      <c r="C235" t="s">
        <v>7</v>
      </c>
      <c r="D235" t="s">
        <v>150</v>
      </c>
      <c r="E235" s="2">
        <v>11100</v>
      </c>
    </row>
    <row r="236" spans="1:5" x14ac:dyDescent="0.25">
      <c r="A236">
        <v>235</v>
      </c>
      <c r="B236" s="1">
        <v>43978</v>
      </c>
      <c r="C236" t="s">
        <v>8</v>
      </c>
      <c r="D236" t="s">
        <v>134</v>
      </c>
      <c r="E236" s="2">
        <v>17424</v>
      </c>
    </row>
    <row r="237" spans="1:5" x14ac:dyDescent="0.25">
      <c r="A237">
        <v>236</v>
      </c>
      <c r="B237" s="1">
        <v>43978</v>
      </c>
      <c r="C237" t="s">
        <v>9</v>
      </c>
      <c r="D237" t="s">
        <v>107</v>
      </c>
      <c r="E237" s="2">
        <v>6216</v>
      </c>
    </row>
    <row r="238" spans="1:5" x14ac:dyDescent="0.25">
      <c r="A238">
        <v>237</v>
      </c>
      <c r="B238" s="1">
        <v>43978</v>
      </c>
      <c r="C238" t="s">
        <v>10</v>
      </c>
      <c r="D238" t="s">
        <v>34</v>
      </c>
      <c r="E238" s="2">
        <v>4631</v>
      </c>
    </row>
    <row r="239" spans="1:5" x14ac:dyDescent="0.25">
      <c r="A239">
        <v>238</v>
      </c>
      <c r="B239" s="1">
        <v>43981</v>
      </c>
      <c r="C239" t="s">
        <v>11</v>
      </c>
      <c r="D239" t="s">
        <v>151</v>
      </c>
      <c r="E239" s="2">
        <v>7868</v>
      </c>
    </row>
    <row r="240" spans="1:5" x14ac:dyDescent="0.25">
      <c r="A240">
        <v>239</v>
      </c>
      <c r="B240" s="1">
        <v>43981</v>
      </c>
      <c r="C240" t="s">
        <v>6</v>
      </c>
      <c r="D240" t="s">
        <v>152</v>
      </c>
      <c r="E240" s="2">
        <v>19973</v>
      </c>
    </row>
    <row r="241" spans="1:5" x14ac:dyDescent="0.25">
      <c r="A241">
        <v>240</v>
      </c>
      <c r="B241" s="1">
        <v>43982</v>
      </c>
      <c r="C241" t="s">
        <v>5</v>
      </c>
      <c r="D241" t="s">
        <v>90</v>
      </c>
      <c r="E241" s="2">
        <v>5592</v>
      </c>
    </row>
    <row r="242" spans="1:5" x14ac:dyDescent="0.25">
      <c r="A242">
        <v>241</v>
      </c>
      <c r="B242" s="1">
        <v>43982</v>
      </c>
      <c r="C242" t="s">
        <v>7</v>
      </c>
      <c r="D242" t="s">
        <v>47</v>
      </c>
      <c r="E242" s="2">
        <v>18934</v>
      </c>
    </row>
    <row r="243" spans="1:5" x14ac:dyDescent="0.25">
      <c r="A243">
        <v>242</v>
      </c>
      <c r="B243" s="1">
        <v>43983</v>
      </c>
      <c r="C243" t="s">
        <v>8</v>
      </c>
      <c r="D243" t="s">
        <v>107</v>
      </c>
      <c r="E243" s="2">
        <v>6421</v>
      </c>
    </row>
    <row r="244" spans="1:5" x14ac:dyDescent="0.25">
      <c r="A244">
        <v>243</v>
      </c>
      <c r="B244" s="1">
        <v>43985</v>
      </c>
      <c r="C244" t="s">
        <v>9</v>
      </c>
      <c r="D244" t="s">
        <v>71</v>
      </c>
      <c r="E244" s="2">
        <v>8786</v>
      </c>
    </row>
    <row r="245" spans="1:5" x14ac:dyDescent="0.25">
      <c r="A245">
        <v>244</v>
      </c>
      <c r="B245" s="1">
        <v>43985</v>
      </c>
      <c r="C245" t="s">
        <v>10</v>
      </c>
      <c r="D245" t="s">
        <v>112</v>
      </c>
      <c r="E245" s="2">
        <v>18690</v>
      </c>
    </row>
    <row r="246" spans="1:5" x14ac:dyDescent="0.25">
      <c r="A246">
        <v>245</v>
      </c>
      <c r="B246" s="1">
        <v>43985</v>
      </c>
      <c r="C246" t="s">
        <v>11</v>
      </c>
      <c r="D246" t="s">
        <v>153</v>
      </c>
      <c r="E246" s="2">
        <v>8864</v>
      </c>
    </row>
    <row r="247" spans="1:5" x14ac:dyDescent="0.25">
      <c r="A247">
        <v>246</v>
      </c>
      <c r="B247" s="1">
        <v>43986</v>
      </c>
      <c r="C247" t="s">
        <v>6</v>
      </c>
      <c r="D247" t="s">
        <v>146</v>
      </c>
      <c r="E247" s="2">
        <v>391</v>
      </c>
    </row>
    <row r="248" spans="1:5" x14ac:dyDescent="0.25">
      <c r="A248">
        <v>247</v>
      </c>
      <c r="B248" s="1">
        <v>43986</v>
      </c>
      <c r="C248" t="s">
        <v>5</v>
      </c>
      <c r="D248" t="s">
        <v>121</v>
      </c>
      <c r="E248" s="2">
        <v>6015</v>
      </c>
    </row>
    <row r="249" spans="1:5" x14ac:dyDescent="0.25">
      <c r="A249">
        <v>248</v>
      </c>
      <c r="B249" s="1">
        <v>43987</v>
      </c>
      <c r="C249" t="s">
        <v>7</v>
      </c>
      <c r="D249" t="s">
        <v>36</v>
      </c>
      <c r="E249" s="2">
        <v>8978</v>
      </c>
    </row>
    <row r="250" spans="1:5" x14ac:dyDescent="0.25">
      <c r="A250">
        <v>249</v>
      </c>
      <c r="B250" s="1">
        <v>43987</v>
      </c>
      <c r="C250" t="s">
        <v>8</v>
      </c>
      <c r="D250" t="s">
        <v>113</v>
      </c>
      <c r="E250" s="2">
        <v>16124</v>
      </c>
    </row>
    <row r="251" spans="1:5" x14ac:dyDescent="0.25">
      <c r="A251">
        <v>250</v>
      </c>
      <c r="B251" s="1">
        <v>43987</v>
      </c>
      <c r="C251" t="s">
        <v>9</v>
      </c>
      <c r="D251" t="s">
        <v>154</v>
      </c>
      <c r="E251" s="2">
        <v>6084</v>
      </c>
    </row>
    <row r="252" spans="1:5" x14ac:dyDescent="0.25">
      <c r="A252">
        <v>251</v>
      </c>
      <c r="B252" s="1">
        <v>43989</v>
      </c>
      <c r="C252" t="s">
        <v>10</v>
      </c>
      <c r="D252" t="s">
        <v>155</v>
      </c>
      <c r="E252" s="2">
        <v>9423</v>
      </c>
    </row>
    <row r="253" spans="1:5" x14ac:dyDescent="0.25">
      <c r="A253">
        <v>252</v>
      </c>
      <c r="B253" s="1">
        <v>43990</v>
      </c>
      <c r="C253" t="s">
        <v>11</v>
      </c>
      <c r="D253" t="s">
        <v>111</v>
      </c>
      <c r="E253" s="2">
        <v>5201</v>
      </c>
    </row>
    <row r="254" spans="1:5" x14ac:dyDescent="0.25">
      <c r="A254">
        <v>253</v>
      </c>
      <c r="B254" s="1">
        <v>43990</v>
      </c>
      <c r="C254" t="s">
        <v>6</v>
      </c>
      <c r="D254" t="s">
        <v>156</v>
      </c>
      <c r="E254" s="2">
        <v>5236</v>
      </c>
    </row>
    <row r="255" spans="1:5" x14ac:dyDescent="0.25">
      <c r="A255">
        <v>254</v>
      </c>
      <c r="B255" s="1">
        <v>43991</v>
      </c>
      <c r="C255" t="s">
        <v>5</v>
      </c>
      <c r="D255" t="s">
        <v>157</v>
      </c>
      <c r="E255" s="2">
        <v>5497</v>
      </c>
    </row>
    <row r="256" spans="1:5" x14ac:dyDescent="0.25">
      <c r="A256">
        <v>255</v>
      </c>
      <c r="B256" s="1">
        <v>43991</v>
      </c>
      <c r="C256" t="s">
        <v>7</v>
      </c>
      <c r="D256" t="s">
        <v>128</v>
      </c>
      <c r="E256" s="2">
        <v>6798</v>
      </c>
    </row>
    <row r="257" spans="1:5" x14ac:dyDescent="0.25">
      <c r="A257">
        <v>256</v>
      </c>
      <c r="B257" s="1">
        <v>43991</v>
      </c>
      <c r="C257" t="s">
        <v>8</v>
      </c>
      <c r="D257" t="s">
        <v>36</v>
      </c>
      <c r="E257" s="2">
        <v>4087</v>
      </c>
    </row>
    <row r="258" spans="1:5" x14ac:dyDescent="0.25">
      <c r="A258">
        <v>257</v>
      </c>
      <c r="B258" s="1">
        <v>43991</v>
      </c>
      <c r="C258" t="s">
        <v>9</v>
      </c>
      <c r="D258" t="s">
        <v>107</v>
      </c>
      <c r="E258" s="2">
        <v>8086</v>
      </c>
    </row>
    <row r="259" spans="1:5" x14ac:dyDescent="0.25">
      <c r="A259">
        <v>258</v>
      </c>
      <c r="B259" s="1">
        <v>43992</v>
      </c>
      <c r="C259" t="s">
        <v>10</v>
      </c>
      <c r="D259" t="s">
        <v>158</v>
      </c>
      <c r="E259" s="2">
        <v>361</v>
      </c>
    </row>
    <row r="260" spans="1:5" x14ac:dyDescent="0.25">
      <c r="A260">
        <v>259</v>
      </c>
      <c r="B260" s="1">
        <v>43992</v>
      </c>
      <c r="C260" t="s">
        <v>11</v>
      </c>
      <c r="D260" t="s">
        <v>145</v>
      </c>
      <c r="E260" s="2">
        <v>12203</v>
      </c>
    </row>
    <row r="261" spans="1:5" x14ac:dyDescent="0.25">
      <c r="A261">
        <v>260</v>
      </c>
      <c r="B261" s="1">
        <v>43992</v>
      </c>
      <c r="C261" t="s">
        <v>6</v>
      </c>
      <c r="D261" t="s">
        <v>113</v>
      </c>
      <c r="E261" s="2">
        <v>4292</v>
      </c>
    </row>
    <row r="262" spans="1:5" x14ac:dyDescent="0.25">
      <c r="A262">
        <v>261</v>
      </c>
      <c r="B262" s="1">
        <v>43993</v>
      </c>
      <c r="C262" t="s">
        <v>5</v>
      </c>
      <c r="D262" t="s">
        <v>74</v>
      </c>
      <c r="E262" s="2">
        <v>6682</v>
      </c>
    </row>
    <row r="263" spans="1:5" x14ac:dyDescent="0.25">
      <c r="A263">
        <v>262</v>
      </c>
      <c r="B263" s="1">
        <v>43993</v>
      </c>
      <c r="C263" t="s">
        <v>7</v>
      </c>
      <c r="D263" t="s">
        <v>57</v>
      </c>
      <c r="E263" s="2">
        <v>17483</v>
      </c>
    </row>
    <row r="264" spans="1:5" x14ac:dyDescent="0.25">
      <c r="A264">
        <v>263</v>
      </c>
      <c r="B264" s="1">
        <v>43995</v>
      </c>
      <c r="C264" t="s">
        <v>8</v>
      </c>
      <c r="D264" t="s">
        <v>159</v>
      </c>
      <c r="E264" s="2">
        <v>18814</v>
      </c>
    </row>
    <row r="265" spans="1:5" x14ac:dyDescent="0.25">
      <c r="A265">
        <v>264</v>
      </c>
      <c r="B265" s="1">
        <v>43997</v>
      </c>
      <c r="C265" t="s">
        <v>9</v>
      </c>
      <c r="D265" t="s">
        <v>39</v>
      </c>
      <c r="E265" s="2">
        <v>11565</v>
      </c>
    </row>
    <row r="266" spans="1:5" x14ac:dyDescent="0.25">
      <c r="A266">
        <v>265</v>
      </c>
      <c r="B266" s="1">
        <v>43997</v>
      </c>
      <c r="C266" t="s">
        <v>10</v>
      </c>
      <c r="D266" t="s">
        <v>137</v>
      </c>
      <c r="E266" s="2">
        <v>18482</v>
      </c>
    </row>
    <row r="267" spans="1:5" x14ac:dyDescent="0.25">
      <c r="A267">
        <v>266</v>
      </c>
      <c r="B267" s="1">
        <v>43997</v>
      </c>
      <c r="C267" t="s">
        <v>11</v>
      </c>
      <c r="D267" t="s">
        <v>65</v>
      </c>
      <c r="E267" s="2">
        <v>14774</v>
      </c>
    </row>
    <row r="268" spans="1:5" x14ac:dyDescent="0.25">
      <c r="A268">
        <v>267</v>
      </c>
      <c r="B268" s="1">
        <v>43998</v>
      </c>
      <c r="C268" t="s">
        <v>6</v>
      </c>
      <c r="D268" t="s">
        <v>25</v>
      </c>
      <c r="E268" s="2">
        <v>12215</v>
      </c>
    </row>
    <row r="269" spans="1:5" x14ac:dyDescent="0.25">
      <c r="A269">
        <v>268</v>
      </c>
      <c r="B269" s="1">
        <v>43998</v>
      </c>
      <c r="C269" t="s">
        <v>5</v>
      </c>
      <c r="D269" t="s">
        <v>109</v>
      </c>
      <c r="E269" s="2">
        <v>14060</v>
      </c>
    </row>
    <row r="270" spans="1:5" x14ac:dyDescent="0.25">
      <c r="A270">
        <v>269</v>
      </c>
      <c r="B270" s="1">
        <v>43999</v>
      </c>
      <c r="C270" t="s">
        <v>7</v>
      </c>
      <c r="D270" t="s">
        <v>160</v>
      </c>
      <c r="E270" s="2">
        <v>8944</v>
      </c>
    </row>
    <row r="271" spans="1:5" x14ac:dyDescent="0.25">
      <c r="A271">
        <v>270</v>
      </c>
      <c r="B271" s="1">
        <v>43999</v>
      </c>
      <c r="C271" t="s">
        <v>8</v>
      </c>
      <c r="D271" t="s">
        <v>161</v>
      </c>
      <c r="E271" s="2">
        <v>12026</v>
      </c>
    </row>
    <row r="272" spans="1:5" x14ac:dyDescent="0.25">
      <c r="A272">
        <v>271</v>
      </c>
      <c r="B272" s="1">
        <v>44000</v>
      </c>
      <c r="C272" t="s">
        <v>9</v>
      </c>
      <c r="D272" t="s">
        <v>162</v>
      </c>
      <c r="E272" s="2">
        <v>6385</v>
      </c>
    </row>
    <row r="273" spans="1:5" x14ac:dyDescent="0.25">
      <c r="A273">
        <v>272</v>
      </c>
      <c r="B273" s="1">
        <v>44000</v>
      </c>
      <c r="C273" t="s">
        <v>10</v>
      </c>
      <c r="D273" t="s">
        <v>163</v>
      </c>
      <c r="E273" s="2">
        <v>14879</v>
      </c>
    </row>
    <row r="274" spans="1:5" x14ac:dyDescent="0.25">
      <c r="A274">
        <v>273</v>
      </c>
      <c r="B274" s="1">
        <v>44001</v>
      </c>
      <c r="C274" t="s">
        <v>11</v>
      </c>
      <c r="D274" t="s">
        <v>106</v>
      </c>
      <c r="E274" s="2">
        <v>16727</v>
      </c>
    </row>
    <row r="275" spans="1:5" x14ac:dyDescent="0.25">
      <c r="A275">
        <v>274</v>
      </c>
      <c r="B275" s="1">
        <v>44001</v>
      </c>
      <c r="C275" t="s">
        <v>6</v>
      </c>
      <c r="D275" t="s">
        <v>58</v>
      </c>
      <c r="E275" s="2">
        <v>19846</v>
      </c>
    </row>
    <row r="276" spans="1:5" x14ac:dyDescent="0.25">
      <c r="A276">
        <v>275</v>
      </c>
      <c r="B276" s="1">
        <v>44001</v>
      </c>
      <c r="C276" t="s">
        <v>5</v>
      </c>
      <c r="D276" t="s">
        <v>160</v>
      </c>
      <c r="E276" s="2">
        <v>11559</v>
      </c>
    </row>
    <row r="277" spans="1:5" x14ac:dyDescent="0.25">
      <c r="A277">
        <v>276</v>
      </c>
      <c r="B277" s="1">
        <v>44001</v>
      </c>
      <c r="C277" t="s">
        <v>7</v>
      </c>
      <c r="D277" t="s">
        <v>94</v>
      </c>
      <c r="E277" s="2">
        <v>11000</v>
      </c>
    </row>
    <row r="278" spans="1:5" x14ac:dyDescent="0.25">
      <c r="A278">
        <v>277</v>
      </c>
      <c r="B278" s="1">
        <v>44002</v>
      </c>
      <c r="C278" t="s">
        <v>8</v>
      </c>
      <c r="D278" t="s">
        <v>106</v>
      </c>
      <c r="E278" s="2">
        <v>8762</v>
      </c>
    </row>
    <row r="279" spans="1:5" x14ac:dyDescent="0.25">
      <c r="A279">
        <v>278</v>
      </c>
      <c r="B279" s="1">
        <v>44002</v>
      </c>
      <c r="C279" t="s">
        <v>9</v>
      </c>
      <c r="D279" t="s">
        <v>12</v>
      </c>
      <c r="E279" s="2">
        <v>11563</v>
      </c>
    </row>
    <row r="280" spans="1:5" x14ac:dyDescent="0.25">
      <c r="A280">
        <v>279</v>
      </c>
      <c r="B280" s="1">
        <v>44002</v>
      </c>
      <c r="C280" t="s">
        <v>10</v>
      </c>
      <c r="D280" t="s">
        <v>164</v>
      </c>
      <c r="E280" s="2">
        <v>18043</v>
      </c>
    </row>
    <row r="281" spans="1:5" x14ac:dyDescent="0.25">
      <c r="A281">
        <v>280</v>
      </c>
      <c r="B281" s="1">
        <v>44004</v>
      </c>
      <c r="C281" t="s">
        <v>11</v>
      </c>
      <c r="D281" t="s">
        <v>35</v>
      </c>
      <c r="E281" s="2">
        <v>1730</v>
      </c>
    </row>
    <row r="282" spans="1:5" x14ac:dyDescent="0.25">
      <c r="A282">
        <v>281</v>
      </c>
      <c r="B282" s="1">
        <v>44004</v>
      </c>
      <c r="C282" t="s">
        <v>6</v>
      </c>
      <c r="D282" t="s">
        <v>49</v>
      </c>
      <c r="E282" s="2">
        <v>6090</v>
      </c>
    </row>
    <row r="283" spans="1:5" x14ac:dyDescent="0.25">
      <c r="A283">
        <v>282</v>
      </c>
      <c r="B283" s="1">
        <v>44006</v>
      </c>
      <c r="C283" t="s">
        <v>5</v>
      </c>
      <c r="D283" t="s">
        <v>135</v>
      </c>
      <c r="E283" s="2">
        <v>2206</v>
      </c>
    </row>
    <row r="284" spans="1:5" x14ac:dyDescent="0.25">
      <c r="A284">
        <v>283</v>
      </c>
      <c r="B284" s="1">
        <v>44007</v>
      </c>
      <c r="C284" t="s">
        <v>7</v>
      </c>
      <c r="D284" t="s">
        <v>165</v>
      </c>
      <c r="E284" s="2">
        <v>9292</v>
      </c>
    </row>
    <row r="285" spans="1:5" x14ac:dyDescent="0.25">
      <c r="A285">
        <v>284</v>
      </c>
      <c r="B285" s="1">
        <v>44008</v>
      </c>
      <c r="C285" t="s">
        <v>8</v>
      </c>
      <c r="D285" t="s">
        <v>111</v>
      </c>
      <c r="E285" s="2">
        <v>16067</v>
      </c>
    </row>
    <row r="286" spans="1:5" x14ac:dyDescent="0.25">
      <c r="A286">
        <v>285</v>
      </c>
      <c r="B286" s="1">
        <v>44010</v>
      </c>
      <c r="C286" t="s">
        <v>9</v>
      </c>
      <c r="D286" t="s">
        <v>164</v>
      </c>
      <c r="E286" s="2">
        <v>16065</v>
      </c>
    </row>
    <row r="287" spans="1:5" x14ac:dyDescent="0.25">
      <c r="A287">
        <v>286</v>
      </c>
      <c r="B287" s="1">
        <v>44012</v>
      </c>
      <c r="C287" t="s">
        <v>10</v>
      </c>
      <c r="D287" t="s">
        <v>153</v>
      </c>
      <c r="E287" s="2">
        <v>10483</v>
      </c>
    </row>
    <row r="288" spans="1:5" x14ac:dyDescent="0.25">
      <c r="A288">
        <v>287</v>
      </c>
      <c r="B288" s="1">
        <v>44012</v>
      </c>
      <c r="C288" t="s">
        <v>11</v>
      </c>
      <c r="D288" t="s">
        <v>140</v>
      </c>
      <c r="E288" s="2">
        <v>17381</v>
      </c>
    </row>
    <row r="289" spans="1:5" x14ac:dyDescent="0.25">
      <c r="A289">
        <v>288</v>
      </c>
      <c r="B289" s="1">
        <v>44013</v>
      </c>
      <c r="C289" t="s">
        <v>6</v>
      </c>
      <c r="D289" t="s">
        <v>166</v>
      </c>
      <c r="E289" s="2">
        <v>129</v>
      </c>
    </row>
    <row r="290" spans="1:5" x14ac:dyDescent="0.25">
      <c r="A290">
        <v>289</v>
      </c>
      <c r="B290" s="1">
        <v>44013</v>
      </c>
      <c r="C290" t="s">
        <v>5</v>
      </c>
      <c r="D290" t="s">
        <v>82</v>
      </c>
      <c r="E290" s="2">
        <v>12729</v>
      </c>
    </row>
    <row r="291" spans="1:5" x14ac:dyDescent="0.25">
      <c r="A291">
        <v>290</v>
      </c>
      <c r="B291" s="1">
        <v>44013</v>
      </c>
      <c r="C291" t="s">
        <v>7</v>
      </c>
      <c r="D291" t="s">
        <v>160</v>
      </c>
      <c r="E291" s="2">
        <v>13982</v>
      </c>
    </row>
    <row r="292" spans="1:5" x14ac:dyDescent="0.25">
      <c r="A292">
        <v>291</v>
      </c>
      <c r="B292" s="1">
        <v>44015</v>
      </c>
      <c r="C292" t="s">
        <v>8</v>
      </c>
      <c r="D292" t="s">
        <v>87</v>
      </c>
      <c r="E292" s="2">
        <v>16573</v>
      </c>
    </row>
    <row r="293" spans="1:5" x14ac:dyDescent="0.25">
      <c r="A293">
        <v>292</v>
      </c>
      <c r="B293" s="1">
        <v>44016</v>
      </c>
      <c r="C293" t="s">
        <v>9</v>
      </c>
      <c r="D293" t="s">
        <v>120</v>
      </c>
      <c r="E293" s="2">
        <v>8023</v>
      </c>
    </row>
    <row r="294" spans="1:5" x14ac:dyDescent="0.25">
      <c r="A294">
        <v>293</v>
      </c>
      <c r="B294" s="1">
        <v>44016</v>
      </c>
      <c r="C294" t="s">
        <v>10</v>
      </c>
      <c r="D294" t="s">
        <v>63</v>
      </c>
      <c r="E294" s="2">
        <v>1326</v>
      </c>
    </row>
    <row r="295" spans="1:5" x14ac:dyDescent="0.25">
      <c r="A295">
        <v>294</v>
      </c>
      <c r="B295" s="1">
        <v>44016</v>
      </c>
      <c r="C295" t="s">
        <v>11</v>
      </c>
      <c r="D295" t="s">
        <v>155</v>
      </c>
      <c r="E295" s="2">
        <v>5987</v>
      </c>
    </row>
    <row r="296" spans="1:5" x14ac:dyDescent="0.25">
      <c r="A296">
        <v>295</v>
      </c>
      <c r="B296" s="1">
        <v>44016</v>
      </c>
      <c r="C296" t="s">
        <v>6</v>
      </c>
      <c r="D296" t="s">
        <v>167</v>
      </c>
      <c r="E296" s="2">
        <v>12120</v>
      </c>
    </row>
    <row r="297" spans="1:5" x14ac:dyDescent="0.25">
      <c r="A297">
        <v>296</v>
      </c>
      <c r="B297" s="1">
        <v>44016</v>
      </c>
      <c r="C297" t="s">
        <v>5</v>
      </c>
      <c r="D297" t="s">
        <v>18</v>
      </c>
      <c r="E297" s="2">
        <v>9334</v>
      </c>
    </row>
    <row r="298" spans="1:5" x14ac:dyDescent="0.25">
      <c r="A298">
        <v>297</v>
      </c>
      <c r="B298" s="1">
        <v>44017</v>
      </c>
      <c r="C298" t="s">
        <v>7</v>
      </c>
      <c r="D298" t="s">
        <v>109</v>
      </c>
      <c r="E298" s="2">
        <v>12064</v>
      </c>
    </row>
    <row r="299" spans="1:5" x14ac:dyDescent="0.25">
      <c r="A299">
        <v>298</v>
      </c>
      <c r="B299" s="1">
        <v>44017</v>
      </c>
      <c r="C299" t="s">
        <v>8</v>
      </c>
      <c r="D299" t="s">
        <v>74</v>
      </c>
      <c r="E299" s="2">
        <v>8635</v>
      </c>
    </row>
    <row r="300" spans="1:5" x14ac:dyDescent="0.25">
      <c r="A300">
        <v>299</v>
      </c>
      <c r="B300" s="1">
        <v>44017</v>
      </c>
      <c r="C300" t="s">
        <v>9</v>
      </c>
      <c r="D300" t="s">
        <v>168</v>
      </c>
      <c r="E300" s="2">
        <v>12800</v>
      </c>
    </row>
    <row r="301" spans="1:5" x14ac:dyDescent="0.25">
      <c r="A301">
        <v>300</v>
      </c>
      <c r="B301" s="1">
        <v>44018</v>
      </c>
      <c r="C301" t="s">
        <v>10</v>
      </c>
      <c r="D301" t="s">
        <v>95</v>
      </c>
      <c r="E301" s="2">
        <v>7857</v>
      </c>
    </row>
    <row r="302" spans="1:5" x14ac:dyDescent="0.25">
      <c r="A302">
        <v>301</v>
      </c>
      <c r="B302" s="1">
        <v>44018</v>
      </c>
      <c r="C302" t="s">
        <v>11</v>
      </c>
      <c r="D302" t="s">
        <v>142</v>
      </c>
      <c r="E302" s="2">
        <v>3549</v>
      </c>
    </row>
    <row r="303" spans="1:5" x14ac:dyDescent="0.25">
      <c r="A303">
        <v>302</v>
      </c>
      <c r="B303" s="1">
        <v>44018</v>
      </c>
      <c r="C303" t="s">
        <v>6</v>
      </c>
      <c r="D303" t="s">
        <v>169</v>
      </c>
      <c r="E303" s="2">
        <v>16743</v>
      </c>
    </row>
    <row r="304" spans="1:5" x14ac:dyDescent="0.25">
      <c r="A304">
        <v>303</v>
      </c>
      <c r="B304" s="1">
        <v>44018</v>
      </c>
      <c r="C304" t="s">
        <v>5</v>
      </c>
      <c r="D304" t="s">
        <v>88</v>
      </c>
      <c r="E304" s="2">
        <v>458</v>
      </c>
    </row>
    <row r="305" spans="1:5" x14ac:dyDescent="0.25">
      <c r="A305">
        <v>304</v>
      </c>
      <c r="B305" s="1">
        <v>44019</v>
      </c>
      <c r="C305" t="s">
        <v>7</v>
      </c>
      <c r="D305" t="s">
        <v>120</v>
      </c>
      <c r="E305" s="2">
        <v>11053</v>
      </c>
    </row>
    <row r="306" spans="1:5" x14ac:dyDescent="0.25">
      <c r="A306">
        <v>305</v>
      </c>
      <c r="B306" s="1">
        <v>44019</v>
      </c>
      <c r="C306" t="s">
        <v>8</v>
      </c>
      <c r="D306" t="s">
        <v>69</v>
      </c>
      <c r="E306" s="2">
        <v>12266</v>
      </c>
    </row>
    <row r="307" spans="1:5" x14ac:dyDescent="0.25">
      <c r="A307">
        <v>306</v>
      </c>
      <c r="B307" s="1">
        <v>44020</v>
      </c>
      <c r="C307" t="s">
        <v>9</v>
      </c>
      <c r="D307" t="s">
        <v>48</v>
      </c>
      <c r="E307" s="2">
        <v>2857</v>
      </c>
    </row>
    <row r="308" spans="1:5" x14ac:dyDescent="0.25">
      <c r="A308">
        <v>307</v>
      </c>
      <c r="B308" s="1">
        <v>44020</v>
      </c>
      <c r="C308" t="s">
        <v>10</v>
      </c>
      <c r="D308" t="s">
        <v>128</v>
      </c>
      <c r="E308" s="2">
        <v>3494</v>
      </c>
    </row>
    <row r="309" spans="1:5" x14ac:dyDescent="0.25">
      <c r="A309">
        <v>308</v>
      </c>
      <c r="B309" s="1">
        <v>44020</v>
      </c>
      <c r="C309" t="s">
        <v>11</v>
      </c>
      <c r="D309" t="s">
        <v>45</v>
      </c>
      <c r="E309" s="2">
        <v>2334</v>
      </c>
    </row>
    <row r="310" spans="1:5" x14ac:dyDescent="0.25">
      <c r="A310">
        <v>309</v>
      </c>
      <c r="B310" s="1">
        <v>44021</v>
      </c>
      <c r="C310" t="s">
        <v>6</v>
      </c>
      <c r="D310" t="s">
        <v>98</v>
      </c>
      <c r="E310" s="2">
        <v>137</v>
      </c>
    </row>
    <row r="311" spans="1:5" x14ac:dyDescent="0.25">
      <c r="A311">
        <v>310</v>
      </c>
      <c r="B311" s="1">
        <v>44023</v>
      </c>
      <c r="C311" t="s">
        <v>5</v>
      </c>
      <c r="D311" t="s">
        <v>156</v>
      </c>
      <c r="E311" s="2">
        <v>4252</v>
      </c>
    </row>
    <row r="312" spans="1:5" x14ac:dyDescent="0.25">
      <c r="A312">
        <v>311</v>
      </c>
      <c r="B312" s="1">
        <v>44023</v>
      </c>
      <c r="C312" t="s">
        <v>7</v>
      </c>
      <c r="D312" t="s">
        <v>131</v>
      </c>
      <c r="E312" s="2">
        <v>4833</v>
      </c>
    </row>
    <row r="313" spans="1:5" x14ac:dyDescent="0.25">
      <c r="A313">
        <v>312</v>
      </c>
      <c r="B313" s="1">
        <v>44024</v>
      </c>
      <c r="C313" t="s">
        <v>8</v>
      </c>
      <c r="D313" t="s">
        <v>33</v>
      </c>
      <c r="E313" s="2">
        <v>14080</v>
      </c>
    </row>
    <row r="314" spans="1:5" x14ac:dyDescent="0.25">
      <c r="A314">
        <v>313</v>
      </c>
      <c r="B314" s="1">
        <v>44024</v>
      </c>
      <c r="C314" t="s">
        <v>9</v>
      </c>
      <c r="D314" t="s">
        <v>170</v>
      </c>
      <c r="E314" s="2">
        <v>4315</v>
      </c>
    </row>
    <row r="315" spans="1:5" x14ac:dyDescent="0.25">
      <c r="A315">
        <v>314</v>
      </c>
      <c r="B315" s="1">
        <v>44025</v>
      </c>
      <c r="C315" t="s">
        <v>10</v>
      </c>
      <c r="D315" t="s">
        <v>163</v>
      </c>
      <c r="E315" s="2">
        <v>15265</v>
      </c>
    </row>
    <row r="316" spans="1:5" x14ac:dyDescent="0.25">
      <c r="A316">
        <v>315</v>
      </c>
      <c r="B316" s="1">
        <v>44026</v>
      </c>
      <c r="C316" t="s">
        <v>11</v>
      </c>
      <c r="D316" t="s">
        <v>136</v>
      </c>
      <c r="E316" s="2">
        <v>1600</v>
      </c>
    </row>
    <row r="317" spans="1:5" x14ac:dyDescent="0.25">
      <c r="A317">
        <v>316</v>
      </c>
      <c r="B317" s="1">
        <v>44026</v>
      </c>
      <c r="C317" t="s">
        <v>6</v>
      </c>
      <c r="D317" t="s">
        <v>142</v>
      </c>
      <c r="E317" s="2">
        <v>4850</v>
      </c>
    </row>
    <row r="318" spans="1:5" x14ac:dyDescent="0.25">
      <c r="A318">
        <v>317</v>
      </c>
      <c r="B318" s="1">
        <v>44028</v>
      </c>
      <c r="C318" t="s">
        <v>5</v>
      </c>
      <c r="D318" t="s">
        <v>134</v>
      </c>
      <c r="E318" s="2">
        <v>8911</v>
      </c>
    </row>
    <row r="319" spans="1:5" x14ac:dyDescent="0.25">
      <c r="A319">
        <v>318</v>
      </c>
      <c r="B319" s="1">
        <v>44029</v>
      </c>
      <c r="C319" t="s">
        <v>7</v>
      </c>
      <c r="D319" t="s">
        <v>105</v>
      </c>
      <c r="E319" s="2">
        <v>14946</v>
      </c>
    </row>
    <row r="320" spans="1:5" x14ac:dyDescent="0.25">
      <c r="A320">
        <v>319</v>
      </c>
      <c r="B320" s="1">
        <v>44029</v>
      </c>
      <c r="C320" t="s">
        <v>8</v>
      </c>
      <c r="D320" t="s">
        <v>44</v>
      </c>
      <c r="E320" s="2">
        <v>5521</v>
      </c>
    </row>
    <row r="321" spans="1:5" x14ac:dyDescent="0.25">
      <c r="A321">
        <v>320</v>
      </c>
      <c r="B321" s="1">
        <v>44031</v>
      </c>
      <c r="C321" t="s">
        <v>9</v>
      </c>
      <c r="D321" t="s">
        <v>171</v>
      </c>
      <c r="E321" s="2">
        <v>13662</v>
      </c>
    </row>
    <row r="322" spans="1:5" x14ac:dyDescent="0.25">
      <c r="A322">
        <v>321</v>
      </c>
      <c r="B322" s="1">
        <v>44031</v>
      </c>
      <c r="C322" t="s">
        <v>10</v>
      </c>
      <c r="D322" t="s">
        <v>73</v>
      </c>
      <c r="E322" s="2">
        <v>9642</v>
      </c>
    </row>
    <row r="323" spans="1:5" x14ac:dyDescent="0.25">
      <c r="A323">
        <v>322</v>
      </c>
      <c r="B323" s="1">
        <v>44033</v>
      </c>
      <c r="C323" t="s">
        <v>11</v>
      </c>
      <c r="D323" t="s">
        <v>172</v>
      </c>
      <c r="E323" s="2">
        <v>12429</v>
      </c>
    </row>
    <row r="324" spans="1:5" x14ac:dyDescent="0.25">
      <c r="A324">
        <v>323</v>
      </c>
      <c r="B324" s="1">
        <v>44033</v>
      </c>
      <c r="C324" t="s">
        <v>6</v>
      </c>
      <c r="D324" t="s">
        <v>115</v>
      </c>
      <c r="E324" s="2">
        <v>14367</v>
      </c>
    </row>
    <row r="325" spans="1:5" x14ac:dyDescent="0.25">
      <c r="A325">
        <v>324</v>
      </c>
      <c r="B325" s="1">
        <v>44035</v>
      </c>
      <c r="C325" t="s">
        <v>5</v>
      </c>
      <c r="D325" t="s">
        <v>74</v>
      </c>
      <c r="E325" s="2">
        <v>17143</v>
      </c>
    </row>
    <row r="326" spans="1:5" x14ac:dyDescent="0.25">
      <c r="A326">
        <v>325</v>
      </c>
      <c r="B326" s="1">
        <v>44035</v>
      </c>
      <c r="C326" t="s">
        <v>7</v>
      </c>
      <c r="D326" t="s">
        <v>173</v>
      </c>
      <c r="E326" s="2">
        <v>10756</v>
      </c>
    </row>
    <row r="327" spans="1:5" x14ac:dyDescent="0.25">
      <c r="A327">
        <v>326</v>
      </c>
      <c r="B327" s="1">
        <v>44035</v>
      </c>
      <c r="C327" t="s">
        <v>8</v>
      </c>
      <c r="D327" t="s">
        <v>154</v>
      </c>
      <c r="E327" s="2">
        <v>1012</v>
      </c>
    </row>
    <row r="328" spans="1:5" x14ac:dyDescent="0.25">
      <c r="A328">
        <v>327</v>
      </c>
      <c r="B328" s="1">
        <v>44035</v>
      </c>
      <c r="C328" t="s">
        <v>9</v>
      </c>
      <c r="D328" t="s">
        <v>87</v>
      </c>
      <c r="E328" s="2">
        <v>11394</v>
      </c>
    </row>
    <row r="329" spans="1:5" x14ac:dyDescent="0.25">
      <c r="A329">
        <v>328</v>
      </c>
      <c r="B329" s="1">
        <v>44036</v>
      </c>
      <c r="C329" t="s">
        <v>10</v>
      </c>
      <c r="D329" t="s">
        <v>166</v>
      </c>
      <c r="E329" s="2">
        <v>6610</v>
      </c>
    </row>
    <row r="330" spans="1:5" x14ac:dyDescent="0.25">
      <c r="A330">
        <v>329</v>
      </c>
      <c r="B330" s="1">
        <v>44036</v>
      </c>
      <c r="C330" t="s">
        <v>11</v>
      </c>
      <c r="D330" t="s">
        <v>160</v>
      </c>
      <c r="E330" s="2">
        <v>7001</v>
      </c>
    </row>
    <row r="331" spans="1:5" x14ac:dyDescent="0.25">
      <c r="A331">
        <v>330</v>
      </c>
      <c r="B331" s="1">
        <v>44036</v>
      </c>
      <c r="C331" t="s">
        <v>6</v>
      </c>
      <c r="D331" t="s">
        <v>67</v>
      </c>
      <c r="E331" s="2">
        <v>9848</v>
      </c>
    </row>
    <row r="332" spans="1:5" x14ac:dyDescent="0.25">
      <c r="A332">
        <v>331</v>
      </c>
      <c r="B332" s="1">
        <v>44037</v>
      </c>
      <c r="C332" t="s">
        <v>5</v>
      </c>
      <c r="D332" t="s">
        <v>171</v>
      </c>
      <c r="E332" s="2">
        <v>7053</v>
      </c>
    </row>
    <row r="333" spans="1:5" x14ac:dyDescent="0.25">
      <c r="A333">
        <v>332</v>
      </c>
      <c r="B333" s="1">
        <v>44037</v>
      </c>
      <c r="C333" t="s">
        <v>7</v>
      </c>
      <c r="D333" t="s">
        <v>39</v>
      </c>
      <c r="E333" s="2">
        <v>5381</v>
      </c>
    </row>
    <row r="334" spans="1:5" x14ac:dyDescent="0.25">
      <c r="A334">
        <v>333</v>
      </c>
      <c r="B334" s="1">
        <v>44037</v>
      </c>
      <c r="C334" t="s">
        <v>8</v>
      </c>
      <c r="D334" t="s">
        <v>105</v>
      </c>
      <c r="E334" s="2">
        <v>6440</v>
      </c>
    </row>
    <row r="335" spans="1:5" x14ac:dyDescent="0.25">
      <c r="A335">
        <v>334</v>
      </c>
      <c r="B335" s="1">
        <v>44037</v>
      </c>
      <c r="C335" t="s">
        <v>9</v>
      </c>
      <c r="D335" t="s">
        <v>174</v>
      </c>
      <c r="E335" s="2">
        <v>13411</v>
      </c>
    </row>
    <row r="336" spans="1:5" x14ac:dyDescent="0.25">
      <c r="A336">
        <v>335</v>
      </c>
      <c r="B336" s="1">
        <v>44037</v>
      </c>
      <c r="C336" t="s">
        <v>10</v>
      </c>
      <c r="D336" t="s">
        <v>155</v>
      </c>
      <c r="E336" s="2">
        <v>13712</v>
      </c>
    </row>
    <row r="337" spans="1:5" x14ac:dyDescent="0.25">
      <c r="A337">
        <v>336</v>
      </c>
      <c r="B337" s="1">
        <v>44039</v>
      </c>
      <c r="C337" t="s">
        <v>11</v>
      </c>
      <c r="D337" t="s">
        <v>131</v>
      </c>
      <c r="E337" s="2">
        <v>889</v>
      </c>
    </row>
    <row r="338" spans="1:5" x14ac:dyDescent="0.25">
      <c r="A338">
        <v>337</v>
      </c>
      <c r="B338" s="1">
        <v>44039</v>
      </c>
      <c r="C338" t="s">
        <v>6</v>
      </c>
      <c r="D338" t="s">
        <v>80</v>
      </c>
      <c r="E338" s="2">
        <v>3405</v>
      </c>
    </row>
    <row r="339" spans="1:5" x14ac:dyDescent="0.25">
      <c r="A339">
        <v>338</v>
      </c>
      <c r="B339" s="1">
        <v>44039</v>
      </c>
      <c r="C339" t="s">
        <v>5</v>
      </c>
      <c r="D339" t="s">
        <v>81</v>
      </c>
      <c r="E339" s="2">
        <v>10678</v>
      </c>
    </row>
    <row r="340" spans="1:5" x14ac:dyDescent="0.25">
      <c r="A340">
        <v>339</v>
      </c>
      <c r="B340" s="1">
        <v>44039</v>
      </c>
      <c r="C340" t="s">
        <v>7</v>
      </c>
      <c r="D340" t="s">
        <v>93</v>
      </c>
      <c r="E340" s="2">
        <v>7734</v>
      </c>
    </row>
    <row r="341" spans="1:5" x14ac:dyDescent="0.25">
      <c r="A341">
        <v>340</v>
      </c>
      <c r="B341" s="1">
        <v>44040</v>
      </c>
      <c r="C341" t="s">
        <v>8</v>
      </c>
      <c r="D341" t="s">
        <v>158</v>
      </c>
      <c r="E341" s="2">
        <v>8231</v>
      </c>
    </row>
    <row r="342" spans="1:5" x14ac:dyDescent="0.25">
      <c r="A342">
        <v>341</v>
      </c>
      <c r="B342" s="1">
        <v>44040</v>
      </c>
      <c r="C342" t="s">
        <v>9</v>
      </c>
      <c r="D342" t="s">
        <v>175</v>
      </c>
      <c r="E342" s="2">
        <v>10835</v>
      </c>
    </row>
    <row r="343" spans="1:5" x14ac:dyDescent="0.25">
      <c r="A343">
        <v>342</v>
      </c>
      <c r="B343" s="1">
        <v>44042</v>
      </c>
      <c r="C343" t="s">
        <v>10</v>
      </c>
      <c r="D343" t="s">
        <v>60</v>
      </c>
      <c r="E343" s="2">
        <v>6878</v>
      </c>
    </row>
    <row r="344" spans="1:5" x14ac:dyDescent="0.25">
      <c r="A344">
        <v>343</v>
      </c>
      <c r="B344" s="1">
        <v>44044</v>
      </c>
      <c r="C344" t="s">
        <v>11</v>
      </c>
      <c r="D344" t="s">
        <v>98</v>
      </c>
      <c r="E344" s="2">
        <v>3556</v>
      </c>
    </row>
    <row r="345" spans="1:5" x14ac:dyDescent="0.25">
      <c r="A345">
        <v>344</v>
      </c>
      <c r="B345" s="1">
        <v>44044</v>
      </c>
      <c r="C345" t="s">
        <v>6</v>
      </c>
      <c r="D345" t="s">
        <v>176</v>
      </c>
      <c r="E345" s="2">
        <v>19535</v>
      </c>
    </row>
    <row r="346" spans="1:5" x14ac:dyDescent="0.25">
      <c r="A346">
        <v>345</v>
      </c>
      <c r="B346" s="1">
        <v>44045</v>
      </c>
      <c r="C346" t="s">
        <v>5</v>
      </c>
      <c r="D346" t="s">
        <v>167</v>
      </c>
      <c r="E346" s="2">
        <v>15148</v>
      </c>
    </row>
    <row r="347" spans="1:5" x14ac:dyDescent="0.25">
      <c r="A347">
        <v>346</v>
      </c>
      <c r="B347" s="1">
        <v>44047</v>
      </c>
      <c r="C347" t="s">
        <v>7</v>
      </c>
      <c r="D347" t="s">
        <v>177</v>
      </c>
      <c r="E347" s="2">
        <v>4640</v>
      </c>
    </row>
    <row r="348" spans="1:5" x14ac:dyDescent="0.25">
      <c r="A348">
        <v>347</v>
      </c>
      <c r="B348" s="1">
        <v>44047</v>
      </c>
      <c r="C348" t="s">
        <v>8</v>
      </c>
      <c r="D348" t="s">
        <v>126</v>
      </c>
      <c r="E348" s="2">
        <v>18611</v>
      </c>
    </row>
    <row r="349" spans="1:5" x14ac:dyDescent="0.25">
      <c r="A349">
        <v>348</v>
      </c>
      <c r="B349" s="1">
        <v>44048</v>
      </c>
      <c r="C349" t="s">
        <v>9</v>
      </c>
      <c r="D349" t="s">
        <v>124</v>
      </c>
      <c r="E349" s="2">
        <v>957</v>
      </c>
    </row>
    <row r="350" spans="1:5" x14ac:dyDescent="0.25">
      <c r="A350">
        <v>349</v>
      </c>
      <c r="B350" s="1">
        <v>44048</v>
      </c>
      <c r="C350" t="s">
        <v>10</v>
      </c>
      <c r="D350" t="s">
        <v>174</v>
      </c>
      <c r="E350" s="2">
        <v>9217</v>
      </c>
    </row>
    <row r="351" spans="1:5" x14ac:dyDescent="0.25">
      <c r="A351">
        <v>350</v>
      </c>
      <c r="B351" s="1">
        <v>44048</v>
      </c>
      <c r="C351" t="s">
        <v>11</v>
      </c>
      <c r="D351" t="s">
        <v>39</v>
      </c>
      <c r="E351" s="2">
        <v>12946</v>
      </c>
    </row>
    <row r="352" spans="1:5" x14ac:dyDescent="0.25">
      <c r="A352">
        <v>351</v>
      </c>
      <c r="B352" s="1">
        <v>44048</v>
      </c>
      <c r="C352" t="s">
        <v>6</v>
      </c>
      <c r="D352" t="s">
        <v>79</v>
      </c>
      <c r="E352" s="2">
        <v>15121</v>
      </c>
    </row>
    <row r="353" spans="1:5" x14ac:dyDescent="0.25">
      <c r="A353">
        <v>352</v>
      </c>
      <c r="B353" s="1">
        <v>44051</v>
      </c>
      <c r="C353" t="s">
        <v>5</v>
      </c>
      <c r="D353" t="s">
        <v>115</v>
      </c>
      <c r="E353" s="2">
        <v>1037</v>
      </c>
    </row>
    <row r="354" spans="1:5" x14ac:dyDescent="0.25">
      <c r="A354">
        <v>353</v>
      </c>
      <c r="B354" s="1">
        <v>44051</v>
      </c>
      <c r="C354" t="s">
        <v>7</v>
      </c>
      <c r="D354" t="s">
        <v>20</v>
      </c>
      <c r="E354" s="2">
        <v>14046</v>
      </c>
    </row>
    <row r="355" spans="1:5" x14ac:dyDescent="0.25">
      <c r="A355">
        <v>354</v>
      </c>
      <c r="B355" s="1">
        <v>44052</v>
      </c>
      <c r="C355" t="s">
        <v>8</v>
      </c>
      <c r="D355" t="s">
        <v>26</v>
      </c>
      <c r="E355" s="2">
        <v>1624</v>
      </c>
    </row>
    <row r="356" spans="1:5" x14ac:dyDescent="0.25">
      <c r="A356">
        <v>355</v>
      </c>
      <c r="B356" s="1">
        <v>44054</v>
      </c>
      <c r="C356" t="s">
        <v>9</v>
      </c>
      <c r="D356" t="s">
        <v>152</v>
      </c>
      <c r="E356" s="2">
        <v>15432</v>
      </c>
    </row>
    <row r="357" spans="1:5" x14ac:dyDescent="0.25">
      <c r="A357">
        <v>356</v>
      </c>
      <c r="B357" s="1">
        <v>44056</v>
      </c>
      <c r="C357" t="s">
        <v>10</v>
      </c>
      <c r="D357" t="s">
        <v>178</v>
      </c>
      <c r="E357" s="2">
        <v>5796</v>
      </c>
    </row>
    <row r="358" spans="1:5" x14ac:dyDescent="0.25">
      <c r="A358">
        <v>357</v>
      </c>
      <c r="B358" s="1">
        <v>44057</v>
      </c>
      <c r="C358" t="s">
        <v>11</v>
      </c>
      <c r="D358" t="s">
        <v>179</v>
      </c>
      <c r="E358" s="2">
        <v>17208</v>
      </c>
    </row>
    <row r="359" spans="1:5" x14ac:dyDescent="0.25">
      <c r="A359">
        <v>358</v>
      </c>
      <c r="B359" s="1">
        <v>44057</v>
      </c>
      <c r="C359" t="s">
        <v>6</v>
      </c>
      <c r="D359" t="s">
        <v>74</v>
      </c>
      <c r="E359" s="2">
        <v>2095</v>
      </c>
    </row>
    <row r="360" spans="1:5" x14ac:dyDescent="0.25">
      <c r="A360">
        <v>359</v>
      </c>
      <c r="B360" s="1">
        <v>44057</v>
      </c>
      <c r="C360" t="s">
        <v>5</v>
      </c>
      <c r="D360" t="s">
        <v>51</v>
      </c>
      <c r="E360" s="2">
        <v>260</v>
      </c>
    </row>
    <row r="361" spans="1:5" x14ac:dyDescent="0.25">
      <c r="A361">
        <v>360</v>
      </c>
      <c r="B361" s="1">
        <v>44057</v>
      </c>
      <c r="C361" t="s">
        <v>7</v>
      </c>
      <c r="D361" t="s">
        <v>49</v>
      </c>
      <c r="E361" s="2">
        <v>19641</v>
      </c>
    </row>
    <row r="362" spans="1:5" x14ac:dyDescent="0.25">
      <c r="A362">
        <v>361</v>
      </c>
      <c r="B362" s="1">
        <v>44059</v>
      </c>
      <c r="C362" t="s">
        <v>8</v>
      </c>
      <c r="D362" t="s">
        <v>180</v>
      </c>
      <c r="E362" s="2">
        <v>12510</v>
      </c>
    </row>
    <row r="363" spans="1:5" x14ac:dyDescent="0.25">
      <c r="A363">
        <v>362</v>
      </c>
      <c r="B363" s="1">
        <v>44059</v>
      </c>
      <c r="C363" t="s">
        <v>9</v>
      </c>
      <c r="D363" t="s">
        <v>126</v>
      </c>
      <c r="E363" s="2">
        <v>8962</v>
      </c>
    </row>
    <row r="364" spans="1:5" x14ac:dyDescent="0.25">
      <c r="A364">
        <v>363</v>
      </c>
      <c r="B364" s="1">
        <v>44059</v>
      </c>
      <c r="C364" t="s">
        <v>10</v>
      </c>
      <c r="D364" t="s">
        <v>146</v>
      </c>
      <c r="E364" s="2">
        <v>6770</v>
      </c>
    </row>
    <row r="365" spans="1:5" x14ac:dyDescent="0.25">
      <c r="A365">
        <v>364</v>
      </c>
      <c r="B365" s="1">
        <v>44060</v>
      </c>
      <c r="C365" t="s">
        <v>11</v>
      </c>
      <c r="D365" t="s">
        <v>128</v>
      </c>
      <c r="E365" s="2">
        <v>18531</v>
      </c>
    </row>
    <row r="366" spans="1:5" x14ac:dyDescent="0.25">
      <c r="A366">
        <v>365</v>
      </c>
      <c r="B366" s="1">
        <v>44060</v>
      </c>
      <c r="C366" t="s">
        <v>6</v>
      </c>
      <c r="D366" t="s">
        <v>99</v>
      </c>
      <c r="E366" s="2">
        <v>19476</v>
      </c>
    </row>
    <row r="367" spans="1:5" x14ac:dyDescent="0.25">
      <c r="A367">
        <v>366</v>
      </c>
      <c r="B367" s="1">
        <v>44061</v>
      </c>
      <c r="C367" t="s">
        <v>5</v>
      </c>
      <c r="D367" t="s">
        <v>123</v>
      </c>
      <c r="E367" s="2">
        <v>17270</v>
      </c>
    </row>
    <row r="368" spans="1:5" x14ac:dyDescent="0.25">
      <c r="A368">
        <v>367</v>
      </c>
      <c r="B368" s="1">
        <v>44062</v>
      </c>
      <c r="C368" t="s">
        <v>7</v>
      </c>
      <c r="D368" t="s">
        <v>119</v>
      </c>
      <c r="E368" s="2">
        <v>12113</v>
      </c>
    </row>
    <row r="369" spans="1:5" x14ac:dyDescent="0.25">
      <c r="A369">
        <v>368</v>
      </c>
      <c r="B369" s="1">
        <v>44063</v>
      </c>
      <c r="C369" t="s">
        <v>8</v>
      </c>
      <c r="D369" t="s">
        <v>181</v>
      </c>
      <c r="E369" s="2">
        <v>18911</v>
      </c>
    </row>
    <row r="370" spans="1:5" x14ac:dyDescent="0.25">
      <c r="A370">
        <v>369</v>
      </c>
      <c r="B370" s="1">
        <v>44063</v>
      </c>
      <c r="C370" t="s">
        <v>9</v>
      </c>
      <c r="D370" t="s">
        <v>58</v>
      </c>
      <c r="E370" s="2">
        <v>9693</v>
      </c>
    </row>
    <row r="371" spans="1:5" x14ac:dyDescent="0.25">
      <c r="A371">
        <v>370</v>
      </c>
      <c r="B371" s="1">
        <v>44064</v>
      </c>
      <c r="C371" t="s">
        <v>10</v>
      </c>
      <c r="D371" t="s">
        <v>147</v>
      </c>
      <c r="E371" s="2">
        <v>19282</v>
      </c>
    </row>
    <row r="372" spans="1:5" x14ac:dyDescent="0.25">
      <c r="A372">
        <v>371</v>
      </c>
      <c r="B372" s="1">
        <v>44065</v>
      </c>
      <c r="C372" t="s">
        <v>11</v>
      </c>
      <c r="D372" t="s">
        <v>174</v>
      </c>
      <c r="E372" s="2">
        <v>2734</v>
      </c>
    </row>
    <row r="373" spans="1:5" x14ac:dyDescent="0.25">
      <c r="A373">
        <v>372</v>
      </c>
      <c r="B373" s="1">
        <v>44065</v>
      </c>
      <c r="C373" t="s">
        <v>6</v>
      </c>
      <c r="D373" t="s">
        <v>44</v>
      </c>
      <c r="E373" s="2">
        <v>12948</v>
      </c>
    </row>
    <row r="374" spans="1:5" x14ac:dyDescent="0.25">
      <c r="A374">
        <v>373</v>
      </c>
      <c r="B374" s="1">
        <v>44067</v>
      </c>
      <c r="C374" t="s">
        <v>5</v>
      </c>
      <c r="D374" t="s">
        <v>174</v>
      </c>
      <c r="E374" s="2">
        <v>8077</v>
      </c>
    </row>
    <row r="375" spans="1:5" x14ac:dyDescent="0.25">
      <c r="A375">
        <v>374</v>
      </c>
      <c r="B375" s="1">
        <v>44067</v>
      </c>
      <c r="C375" t="s">
        <v>7</v>
      </c>
      <c r="D375" t="s">
        <v>18</v>
      </c>
      <c r="E375" s="2">
        <v>12531</v>
      </c>
    </row>
    <row r="376" spans="1:5" x14ac:dyDescent="0.25">
      <c r="A376">
        <v>375</v>
      </c>
      <c r="B376" s="1">
        <v>44067</v>
      </c>
      <c r="C376" t="s">
        <v>8</v>
      </c>
      <c r="D376" t="s">
        <v>142</v>
      </c>
      <c r="E376" s="2">
        <v>3482</v>
      </c>
    </row>
    <row r="377" spans="1:5" x14ac:dyDescent="0.25">
      <c r="A377">
        <v>376</v>
      </c>
      <c r="B377" s="1">
        <v>44067</v>
      </c>
      <c r="C377" t="s">
        <v>9</v>
      </c>
      <c r="D377" t="s">
        <v>143</v>
      </c>
      <c r="E377" s="2">
        <v>7697</v>
      </c>
    </row>
    <row r="378" spans="1:5" x14ac:dyDescent="0.25">
      <c r="A378">
        <v>377</v>
      </c>
      <c r="B378" s="1">
        <v>44068</v>
      </c>
      <c r="C378" t="s">
        <v>10</v>
      </c>
      <c r="D378" t="s">
        <v>42</v>
      </c>
      <c r="E378" s="2">
        <v>11596</v>
      </c>
    </row>
    <row r="379" spans="1:5" x14ac:dyDescent="0.25">
      <c r="A379">
        <v>378</v>
      </c>
      <c r="B379" s="1">
        <v>44068</v>
      </c>
      <c r="C379" t="s">
        <v>11</v>
      </c>
      <c r="D379" t="s">
        <v>70</v>
      </c>
      <c r="E379" s="2">
        <v>4097</v>
      </c>
    </row>
    <row r="380" spans="1:5" x14ac:dyDescent="0.25">
      <c r="A380">
        <v>379</v>
      </c>
      <c r="B380" s="1">
        <v>44069</v>
      </c>
      <c r="C380" t="s">
        <v>6</v>
      </c>
      <c r="D380" t="s">
        <v>182</v>
      </c>
      <c r="E380" s="2">
        <v>8835</v>
      </c>
    </row>
    <row r="381" spans="1:5" x14ac:dyDescent="0.25">
      <c r="A381">
        <v>380</v>
      </c>
      <c r="B381" s="1">
        <v>44070</v>
      </c>
      <c r="C381" t="s">
        <v>5</v>
      </c>
      <c r="D381" t="s">
        <v>168</v>
      </c>
      <c r="E381" s="2">
        <v>13474</v>
      </c>
    </row>
    <row r="382" spans="1:5" x14ac:dyDescent="0.25">
      <c r="A382">
        <v>381</v>
      </c>
      <c r="B382" s="1">
        <v>44071</v>
      </c>
      <c r="C382" t="s">
        <v>7</v>
      </c>
      <c r="D382" t="s">
        <v>145</v>
      </c>
      <c r="E382" s="2">
        <v>3371</v>
      </c>
    </row>
    <row r="383" spans="1:5" x14ac:dyDescent="0.25">
      <c r="A383">
        <v>382</v>
      </c>
      <c r="B383" s="1">
        <v>44071</v>
      </c>
      <c r="C383" t="s">
        <v>8</v>
      </c>
      <c r="D383" t="s">
        <v>135</v>
      </c>
      <c r="E383" s="2">
        <v>3677</v>
      </c>
    </row>
    <row r="384" spans="1:5" x14ac:dyDescent="0.25">
      <c r="A384">
        <v>383</v>
      </c>
      <c r="B384" s="1">
        <v>44071</v>
      </c>
      <c r="C384" t="s">
        <v>9</v>
      </c>
      <c r="D384" t="s">
        <v>183</v>
      </c>
      <c r="E384" s="2">
        <v>16508</v>
      </c>
    </row>
    <row r="385" spans="1:5" x14ac:dyDescent="0.25">
      <c r="A385">
        <v>384</v>
      </c>
      <c r="B385" s="1">
        <v>44071</v>
      </c>
      <c r="C385" t="s">
        <v>10</v>
      </c>
      <c r="D385" t="s">
        <v>17</v>
      </c>
      <c r="E385" s="2">
        <v>9118</v>
      </c>
    </row>
    <row r="386" spans="1:5" x14ac:dyDescent="0.25">
      <c r="A386">
        <v>385</v>
      </c>
      <c r="B386" s="1">
        <v>44072</v>
      </c>
      <c r="C386" t="s">
        <v>11</v>
      </c>
      <c r="D386" t="s">
        <v>54</v>
      </c>
      <c r="E386" s="2">
        <v>13899</v>
      </c>
    </row>
    <row r="387" spans="1:5" x14ac:dyDescent="0.25">
      <c r="A387">
        <v>386</v>
      </c>
      <c r="B387" s="1">
        <v>44073</v>
      </c>
      <c r="C387" t="s">
        <v>6</v>
      </c>
      <c r="D387" t="s">
        <v>92</v>
      </c>
      <c r="E387" s="2">
        <v>1769</v>
      </c>
    </row>
    <row r="388" spans="1:5" x14ac:dyDescent="0.25">
      <c r="A388">
        <v>387</v>
      </c>
      <c r="B388" s="1">
        <v>44073</v>
      </c>
      <c r="C388" t="s">
        <v>5</v>
      </c>
      <c r="D388" t="s">
        <v>84</v>
      </c>
      <c r="E388" s="2">
        <v>10141</v>
      </c>
    </row>
    <row r="389" spans="1:5" x14ac:dyDescent="0.25">
      <c r="A389">
        <v>388</v>
      </c>
      <c r="B389" s="1">
        <v>44074</v>
      </c>
      <c r="C389" t="s">
        <v>7</v>
      </c>
      <c r="D389" t="s">
        <v>13</v>
      </c>
      <c r="E389" s="2">
        <v>1260</v>
      </c>
    </row>
    <row r="390" spans="1:5" x14ac:dyDescent="0.25">
      <c r="A390">
        <v>389</v>
      </c>
      <c r="B390" s="1">
        <v>44075</v>
      </c>
      <c r="C390" t="s">
        <v>8</v>
      </c>
      <c r="D390" t="s">
        <v>162</v>
      </c>
      <c r="E390" s="2">
        <v>17363</v>
      </c>
    </row>
    <row r="391" spans="1:5" x14ac:dyDescent="0.25">
      <c r="A391">
        <v>390</v>
      </c>
      <c r="B391" s="1">
        <v>44075</v>
      </c>
      <c r="C391" t="s">
        <v>9</v>
      </c>
      <c r="D391" t="s">
        <v>107</v>
      </c>
      <c r="E391" s="2">
        <v>2636</v>
      </c>
    </row>
    <row r="392" spans="1:5" x14ac:dyDescent="0.25">
      <c r="A392">
        <v>391</v>
      </c>
      <c r="B392" s="1">
        <v>44075</v>
      </c>
      <c r="C392" t="s">
        <v>10</v>
      </c>
      <c r="D392" t="s">
        <v>153</v>
      </c>
      <c r="E392" s="2">
        <v>9902</v>
      </c>
    </row>
    <row r="393" spans="1:5" x14ac:dyDescent="0.25">
      <c r="A393">
        <v>392</v>
      </c>
      <c r="B393" s="1">
        <v>44076</v>
      </c>
      <c r="C393" t="s">
        <v>11</v>
      </c>
      <c r="D393" t="s">
        <v>23</v>
      </c>
      <c r="E393" s="2">
        <v>2362</v>
      </c>
    </row>
    <row r="394" spans="1:5" x14ac:dyDescent="0.25">
      <c r="A394">
        <v>393</v>
      </c>
      <c r="B394" s="1">
        <v>44076</v>
      </c>
      <c r="C394" t="s">
        <v>6</v>
      </c>
      <c r="D394" t="s">
        <v>138</v>
      </c>
      <c r="E394" s="2">
        <v>268</v>
      </c>
    </row>
    <row r="395" spans="1:5" x14ac:dyDescent="0.25">
      <c r="A395">
        <v>394</v>
      </c>
      <c r="B395" s="1">
        <v>44076</v>
      </c>
      <c r="C395" t="s">
        <v>5</v>
      </c>
      <c r="D395" t="s">
        <v>113</v>
      </c>
      <c r="E395" s="2">
        <v>2886</v>
      </c>
    </row>
    <row r="396" spans="1:5" x14ac:dyDescent="0.25">
      <c r="A396">
        <v>395</v>
      </c>
      <c r="B396" s="1">
        <v>44077</v>
      </c>
      <c r="C396" t="s">
        <v>7</v>
      </c>
      <c r="D396" t="s">
        <v>85</v>
      </c>
      <c r="E396" s="2">
        <v>3729</v>
      </c>
    </row>
    <row r="397" spans="1:5" x14ac:dyDescent="0.25">
      <c r="A397">
        <v>396</v>
      </c>
      <c r="B397" s="1">
        <v>44077</v>
      </c>
      <c r="C397" t="s">
        <v>8</v>
      </c>
      <c r="D397" t="s">
        <v>184</v>
      </c>
      <c r="E397" s="2">
        <v>7475</v>
      </c>
    </row>
    <row r="398" spans="1:5" x14ac:dyDescent="0.25">
      <c r="A398">
        <v>397</v>
      </c>
      <c r="B398" s="1">
        <v>44078</v>
      </c>
      <c r="C398" t="s">
        <v>9</v>
      </c>
      <c r="D398" t="s">
        <v>127</v>
      </c>
      <c r="E398" s="2">
        <v>15318</v>
      </c>
    </row>
    <row r="399" spans="1:5" x14ac:dyDescent="0.25">
      <c r="A399">
        <v>398</v>
      </c>
      <c r="B399" s="1">
        <v>44078</v>
      </c>
      <c r="C399" t="s">
        <v>10</v>
      </c>
      <c r="D399" t="s">
        <v>83</v>
      </c>
      <c r="E399" s="2">
        <v>15582</v>
      </c>
    </row>
    <row r="400" spans="1:5" x14ac:dyDescent="0.25">
      <c r="A400">
        <v>399</v>
      </c>
      <c r="B400" s="1">
        <v>44078</v>
      </c>
      <c r="C400" t="s">
        <v>11</v>
      </c>
      <c r="D400" t="s">
        <v>15</v>
      </c>
      <c r="E400" s="2">
        <v>6878</v>
      </c>
    </row>
    <row r="401" spans="1:5" x14ac:dyDescent="0.25">
      <c r="A401">
        <v>400</v>
      </c>
      <c r="B401" s="1">
        <v>44078</v>
      </c>
      <c r="C401" t="s">
        <v>6</v>
      </c>
      <c r="D401" t="s">
        <v>154</v>
      </c>
      <c r="E401" s="2">
        <v>17860</v>
      </c>
    </row>
    <row r="402" spans="1:5" x14ac:dyDescent="0.25">
      <c r="A402">
        <v>401</v>
      </c>
      <c r="B402" s="1">
        <v>44078</v>
      </c>
      <c r="C402" t="s">
        <v>5</v>
      </c>
      <c r="D402" t="s">
        <v>71</v>
      </c>
      <c r="E402" s="2">
        <v>7933</v>
      </c>
    </row>
    <row r="403" spans="1:5" x14ac:dyDescent="0.25">
      <c r="A403">
        <v>402</v>
      </c>
      <c r="B403" s="1">
        <v>44079</v>
      </c>
      <c r="C403" t="s">
        <v>7</v>
      </c>
      <c r="D403" t="s">
        <v>185</v>
      </c>
      <c r="E403" s="2">
        <v>9433</v>
      </c>
    </row>
    <row r="404" spans="1:5" x14ac:dyDescent="0.25">
      <c r="A404">
        <v>403</v>
      </c>
      <c r="B404" s="1">
        <v>44080</v>
      </c>
      <c r="C404" t="s">
        <v>8</v>
      </c>
      <c r="D404" t="s">
        <v>39</v>
      </c>
      <c r="E404" s="2">
        <v>19191</v>
      </c>
    </row>
    <row r="405" spans="1:5" x14ac:dyDescent="0.25">
      <c r="A405">
        <v>404</v>
      </c>
      <c r="B405" s="1">
        <v>44080</v>
      </c>
      <c r="C405" t="s">
        <v>9</v>
      </c>
      <c r="D405" t="s">
        <v>150</v>
      </c>
      <c r="E405" s="2">
        <v>6160</v>
      </c>
    </row>
    <row r="406" spans="1:5" x14ac:dyDescent="0.25">
      <c r="A406">
        <v>405</v>
      </c>
      <c r="B406" s="1">
        <v>44081</v>
      </c>
      <c r="C406" t="s">
        <v>10</v>
      </c>
      <c r="D406" t="s">
        <v>186</v>
      </c>
      <c r="E406" s="2">
        <v>13887</v>
      </c>
    </row>
    <row r="407" spans="1:5" x14ac:dyDescent="0.25">
      <c r="A407">
        <v>406</v>
      </c>
      <c r="B407" s="1">
        <v>44081</v>
      </c>
      <c r="C407" t="s">
        <v>11</v>
      </c>
      <c r="D407" t="s">
        <v>174</v>
      </c>
      <c r="E407" s="2">
        <v>16818</v>
      </c>
    </row>
    <row r="408" spans="1:5" x14ac:dyDescent="0.25">
      <c r="A408">
        <v>407</v>
      </c>
      <c r="B408" s="1">
        <v>44083</v>
      </c>
      <c r="C408" t="s">
        <v>6</v>
      </c>
      <c r="D408" t="s">
        <v>96</v>
      </c>
      <c r="E408" s="2">
        <v>6735</v>
      </c>
    </row>
    <row r="409" spans="1:5" x14ac:dyDescent="0.25">
      <c r="A409">
        <v>408</v>
      </c>
      <c r="B409" s="1">
        <v>44083</v>
      </c>
      <c r="C409" t="s">
        <v>5</v>
      </c>
      <c r="D409" t="s">
        <v>85</v>
      </c>
      <c r="E409" s="2">
        <v>14364</v>
      </c>
    </row>
    <row r="410" spans="1:5" x14ac:dyDescent="0.25">
      <c r="A410">
        <v>409</v>
      </c>
      <c r="B410" s="1">
        <v>44083</v>
      </c>
      <c r="C410" t="s">
        <v>7</v>
      </c>
      <c r="D410" t="s">
        <v>181</v>
      </c>
      <c r="E410" s="2">
        <v>12700</v>
      </c>
    </row>
    <row r="411" spans="1:5" x14ac:dyDescent="0.25">
      <c r="A411">
        <v>410</v>
      </c>
      <c r="B411" s="1">
        <v>44083</v>
      </c>
      <c r="C411" t="s">
        <v>8</v>
      </c>
      <c r="D411" t="s">
        <v>75</v>
      </c>
      <c r="E411" s="2">
        <v>9926</v>
      </c>
    </row>
    <row r="412" spans="1:5" x14ac:dyDescent="0.25">
      <c r="A412">
        <v>411</v>
      </c>
      <c r="B412" s="1">
        <v>44084</v>
      </c>
      <c r="C412" t="s">
        <v>9</v>
      </c>
      <c r="D412" t="s">
        <v>128</v>
      </c>
      <c r="E412" s="2">
        <v>15599</v>
      </c>
    </row>
    <row r="413" spans="1:5" x14ac:dyDescent="0.25">
      <c r="A413">
        <v>412</v>
      </c>
      <c r="B413" s="1">
        <v>44084</v>
      </c>
      <c r="C413" t="s">
        <v>10</v>
      </c>
      <c r="D413" t="s">
        <v>55</v>
      </c>
      <c r="E413" s="2">
        <v>6294</v>
      </c>
    </row>
    <row r="414" spans="1:5" x14ac:dyDescent="0.25">
      <c r="A414">
        <v>413</v>
      </c>
      <c r="B414" s="1">
        <v>44085</v>
      </c>
      <c r="C414" t="s">
        <v>11</v>
      </c>
      <c r="D414" t="s">
        <v>13</v>
      </c>
      <c r="E414" s="2">
        <v>18010</v>
      </c>
    </row>
    <row r="415" spans="1:5" x14ac:dyDescent="0.25">
      <c r="A415">
        <v>414</v>
      </c>
      <c r="B415" s="1">
        <v>44085</v>
      </c>
      <c r="C415" t="s">
        <v>6</v>
      </c>
      <c r="D415" t="s">
        <v>165</v>
      </c>
      <c r="E415" s="2">
        <v>13298</v>
      </c>
    </row>
    <row r="416" spans="1:5" x14ac:dyDescent="0.25">
      <c r="A416">
        <v>415</v>
      </c>
      <c r="B416" s="1">
        <v>44085</v>
      </c>
      <c r="C416" t="s">
        <v>5</v>
      </c>
      <c r="D416" t="s">
        <v>82</v>
      </c>
      <c r="E416" s="2">
        <v>19787</v>
      </c>
    </row>
    <row r="417" spans="1:5" x14ac:dyDescent="0.25">
      <c r="A417">
        <v>416</v>
      </c>
      <c r="B417" s="1">
        <v>44087</v>
      </c>
      <c r="C417" t="s">
        <v>7</v>
      </c>
      <c r="D417" t="s">
        <v>91</v>
      </c>
      <c r="E417" s="2">
        <v>9042</v>
      </c>
    </row>
    <row r="418" spans="1:5" x14ac:dyDescent="0.25">
      <c r="A418">
        <v>417</v>
      </c>
      <c r="B418" s="1">
        <v>44087</v>
      </c>
      <c r="C418" t="s">
        <v>8</v>
      </c>
      <c r="D418" t="s">
        <v>12</v>
      </c>
      <c r="E418" s="2">
        <v>10414</v>
      </c>
    </row>
    <row r="419" spans="1:5" x14ac:dyDescent="0.25">
      <c r="A419">
        <v>418</v>
      </c>
      <c r="B419" s="1">
        <v>44087</v>
      </c>
      <c r="C419" t="s">
        <v>9</v>
      </c>
      <c r="D419" t="s">
        <v>168</v>
      </c>
      <c r="E419" s="2">
        <v>9415</v>
      </c>
    </row>
    <row r="420" spans="1:5" x14ac:dyDescent="0.25">
      <c r="A420">
        <v>419</v>
      </c>
      <c r="B420" s="1">
        <v>44087</v>
      </c>
      <c r="C420" t="s">
        <v>10</v>
      </c>
      <c r="D420" t="s">
        <v>94</v>
      </c>
      <c r="E420" s="2">
        <v>2483</v>
      </c>
    </row>
    <row r="421" spans="1:5" x14ac:dyDescent="0.25">
      <c r="A421">
        <v>420</v>
      </c>
      <c r="B421" s="1">
        <v>44088</v>
      </c>
      <c r="C421" t="s">
        <v>11</v>
      </c>
      <c r="D421" t="s">
        <v>89</v>
      </c>
      <c r="E421" s="2">
        <v>3815</v>
      </c>
    </row>
    <row r="422" spans="1:5" x14ac:dyDescent="0.25">
      <c r="A422">
        <v>421</v>
      </c>
      <c r="B422" s="1">
        <v>44089</v>
      </c>
      <c r="C422" t="s">
        <v>6</v>
      </c>
      <c r="D422" t="s">
        <v>174</v>
      </c>
      <c r="E422" s="2">
        <v>16099</v>
      </c>
    </row>
    <row r="423" spans="1:5" x14ac:dyDescent="0.25">
      <c r="A423">
        <v>422</v>
      </c>
      <c r="B423" s="1">
        <v>44090</v>
      </c>
      <c r="C423" t="s">
        <v>5</v>
      </c>
      <c r="D423" t="s">
        <v>54</v>
      </c>
      <c r="E423" s="2">
        <v>6310</v>
      </c>
    </row>
    <row r="424" spans="1:5" x14ac:dyDescent="0.25">
      <c r="A424">
        <v>423</v>
      </c>
      <c r="B424" s="1">
        <v>44090</v>
      </c>
      <c r="C424" t="s">
        <v>7</v>
      </c>
      <c r="D424" t="s">
        <v>43</v>
      </c>
      <c r="E424" s="2">
        <v>12255</v>
      </c>
    </row>
    <row r="425" spans="1:5" x14ac:dyDescent="0.25">
      <c r="A425">
        <v>424</v>
      </c>
      <c r="B425" s="1">
        <v>44092</v>
      </c>
      <c r="C425" t="s">
        <v>8</v>
      </c>
      <c r="D425" t="s">
        <v>76</v>
      </c>
      <c r="E425" s="2">
        <v>18857</v>
      </c>
    </row>
    <row r="426" spans="1:5" x14ac:dyDescent="0.25">
      <c r="A426">
        <v>425</v>
      </c>
      <c r="B426" s="1">
        <v>44094</v>
      </c>
      <c r="C426" t="s">
        <v>9</v>
      </c>
      <c r="D426" t="s">
        <v>117</v>
      </c>
      <c r="E426" s="2">
        <v>5161</v>
      </c>
    </row>
    <row r="427" spans="1:5" x14ac:dyDescent="0.25">
      <c r="A427">
        <v>426</v>
      </c>
      <c r="B427" s="1">
        <v>44094</v>
      </c>
      <c r="C427" t="s">
        <v>10</v>
      </c>
      <c r="D427" t="s">
        <v>121</v>
      </c>
      <c r="E427" s="2">
        <v>3160</v>
      </c>
    </row>
    <row r="428" spans="1:5" x14ac:dyDescent="0.25">
      <c r="A428">
        <v>427</v>
      </c>
      <c r="B428" s="1">
        <v>44094</v>
      </c>
      <c r="C428" t="s">
        <v>11</v>
      </c>
      <c r="D428" t="s">
        <v>163</v>
      </c>
      <c r="E428" s="2">
        <v>15700</v>
      </c>
    </row>
    <row r="429" spans="1:5" x14ac:dyDescent="0.25">
      <c r="A429">
        <v>428</v>
      </c>
      <c r="B429" s="1">
        <v>44095</v>
      </c>
      <c r="C429" t="s">
        <v>6</v>
      </c>
      <c r="D429" t="s">
        <v>30</v>
      </c>
      <c r="E429" s="2">
        <v>1399</v>
      </c>
    </row>
    <row r="430" spans="1:5" x14ac:dyDescent="0.25">
      <c r="A430">
        <v>429</v>
      </c>
      <c r="B430" s="1">
        <v>44095</v>
      </c>
      <c r="C430" t="s">
        <v>5</v>
      </c>
      <c r="D430" t="s">
        <v>117</v>
      </c>
      <c r="E430" s="2">
        <v>1433</v>
      </c>
    </row>
    <row r="431" spans="1:5" x14ac:dyDescent="0.25">
      <c r="A431">
        <v>430</v>
      </c>
      <c r="B431" s="1">
        <v>44095</v>
      </c>
      <c r="C431" t="s">
        <v>7</v>
      </c>
      <c r="D431" t="s">
        <v>112</v>
      </c>
      <c r="E431" s="2">
        <v>2521</v>
      </c>
    </row>
    <row r="432" spans="1:5" x14ac:dyDescent="0.25">
      <c r="A432">
        <v>431</v>
      </c>
      <c r="B432" s="1">
        <v>44097</v>
      </c>
      <c r="C432" t="s">
        <v>8</v>
      </c>
      <c r="D432" t="s">
        <v>187</v>
      </c>
      <c r="E432" s="2">
        <v>11253</v>
      </c>
    </row>
    <row r="433" spans="1:5" x14ac:dyDescent="0.25">
      <c r="A433">
        <v>432</v>
      </c>
      <c r="B433" s="1">
        <v>44097</v>
      </c>
      <c r="C433" t="s">
        <v>9</v>
      </c>
      <c r="D433" t="s">
        <v>170</v>
      </c>
      <c r="E433" s="2">
        <v>10966</v>
      </c>
    </row>
    <row r="434" spans="1:5" x14ac:dyDescent="0.25">
      <c r="A434">
        <v>433</v>
      </c>
      <c r="B434" s="1">
        <v>44098</v>
      </c>
      <c r="C434" t="s">
        <v>10</v>
      </c>
      <c r="D434" t="s">
        <v>47</v>
      </c>
      <c r="E434" s="2">
        <v>8702</v>
      </c>
    </row>
    <row r="435" spans="1:5" x14ac:dyDescent="0.25">
      <c r="A435">
        <v>434</v>
      </c>
      <c r="B435" s="1">
        <v>44098</v>
      </c>
      <c r="C435" t="s">
        <v>11</v>
      </c>
      <c r="D435" t="s">
        <v>165</v>
      </c>
      <c r="E435" s="2">
        <v>14840</v>
      </c>
    </row>
    <row r="436" spans="1:5" x14ac:dyDescent="0.25">
      <c r="A436">
        <v>435</v>
      </c>
      <c r="B436" s="1">
        <v>44099</v>
      </c>
      <c r="C436" t="s">
        <v>6</v>
      </c>
      <c r="D436" t="s">
        <v>184</v>
      </c>
      <c r="E436" s="2">
        <v>559</v>
      </c>
    </row>
    <row r="437" spans="1:5" x14ac:dyDescent="0.25">
      <c r="A437">
        <v>436</v>
      </c>
      <c r="B437" s="1">
        <v>44099</v>
      </c>
      <c r="C437" t="s">
        <v>5</v>
      </c>
      <c r="D437" t="s">
        <v>23</v>
      </c>
      <c r="E437" s="2">
        <v>10487</v>
      </c>
    </row>
    <row r="438" spans="1:5" x14ac:dyDescent="0.25">
      <c r="A438">
        <v>437</v>
      </c>
      <c r="B438" s="1">
        <v>44101</v>
      </c>
      <c r="C438" t="s">
        <v>7</v>
      </c>
      <c r="D438" t="s">
        <v>84</v>
      </c>
      <c r="E438" s="2">
        <v>4319</v>
      </c>
    </row>
    <row r="439" spans="1:5" x14ac:dyDescent="0.25">
      <c r="A439">
        <v>438</v>
      </c>
      <c r="B439" s="1">
        <v>44101</v>
      </c>
      <c r="C439" t="s">
        <v>8</v>
      </c>
      <c r="D439" t="s">
        <v>188</v>
      </c>
      <c r="E439" s="2">
        <v>1131</v>
      </c>
    </row>
    <row r="440" spans="1:5" x14ac:dyDescent="0.25">
      <c r="A440">
        <v>439</v>
      </c>
      <c r="B440" s="1">
        <v>44101</v>
      </c>
      <c r="C440" t="s">
        <v>9</v>
      </c>
      <c r="D440" t="s">
        <v>117</v>
      </c>
      <c r="E440" s="2">
        <v>14889</v>
      </c>
    </row>
    <row r="441" spans="1:5" x14ac:dyDescent="0.25">
      <c r="A441">
        <v>440</v>
      </c>
      <c r="B441" s="1">
        <v>44102</v>
      </c>
      <c r="C441" t="s">
        <v>10</v>
      </c>
      <c r="D441" t="s">
        <v>58</v>
      </c>
      <c r="E441" s="2">
        <v>10605</v>
      </c>
    </row>
    <row r="442" spans="1:5" x14ac:dyDescent="0.25">
      <c r="A442">
        <v>441</v>
      </c>
      <c r="B442" s="1">
        <v>44102</v>
      </c>
      <c r="C442" t="s">
        <v>11</v>
      </c>
      <c r="D442" t="s">
        <v>39</v>
      </c>
      <c r="E442" s="2">
        <v>18853</v>
      </c>
    </row>
    <row r="443" spans="1:5" x14ac:dyDescent="0.25">
      <c r="A443">
        <v>442</v>
      </c>
      <c r="B443" s="1">
        <v>44102</v>
      </c>
      <c r="C443" t="s">
        <v>6</v>
      </c>
      <c r="D443" t="s">
        <v>27</v>
      </c>
      <c r="E443" s="2">
        <v>10236</v>
      </c>
    </row>
    <row r="444" spans="1:5" x14ac:dyDescent="0.25">
      <c r="A444">
        <v>443</v>
      </c>
      <c r="B444" s="1">
        <v>44102</v>
      </c>
      <c r="C444" t="s">
        <v>5</v>
      </c>
      <c r="D444" t="s">
        <v>115</v>
      </c>
      <c r="E444" s="2">
        <v>2541</v>
      </c>
    </row>
    <row r="445" spans="1:5" x14ac:dyDescent="0.25">
      <c r="A445">
        <v>444</v>
      </c>
      <c r="B445" s="1">
        <v>44102</v>
      </c>
      <c r="C445" t="s">
        <v>7</v>
      </c>
      <c r="D445" t="s">
        <v>79</v>
      </c>
      <c r="E445" s="2">
        <v>10356</v>
      </c>
    </row>
    <row r="446" spans="1:5" x14ac:dyDescent="0.25">
      <c r="A446">
        <v>445</v>
      </c>
      <c r="B446" s="1">
        <v>44103</v>
      </c>
      <c r="C446" t="s">
        <v>8</v>
      </c>
      <c r="D446" t="s">
        <v>149</v>
      </c>
      <c r="E446" s="2">
        <v>11190</v>
      </c>
    </row>
    <row r="447" spans="1:5" x14ac:dyDescent="0.25">
      <c r="A447">
        <v>446</v>
      </c>
      <c r="B447" s="1">
        <v>44104</v>
      </c>
      <c r="C447" t="s">
        <v>9</v>
      </c>
      <c r="D447" t="s">
        <v>189</v>
      </c>
      <c r="E447" s="2">
        <v>4386</v>
      </c>
    </row>
    <row r="448" spans="1:5" x14ac:dyDescent="0.25">
      <c r="A448">
        <v>447</v>
      </c>
      <c r="B448" s="1">
        <v>44106</v>
      </c>
      <c r="C448" t="s">
        <v>10</v>
      </c>
      <c r="D448" t="s">
        <v>157</v>
      </c>
      <c r="E448" s="2">
        <v>19298</v>
      </c>
    </row>
    <row r="449" spans="1:5" x14ac:dyDescent="0.25">
      <c r="A449">
        <v>448</v>
      </c>
      <c r="B449" s="1">
        <v>44106</v>
      </c>
      <c r="C449" t="s">
        <v>11</v>
      </c>
      <c r="D449" t="s">
        <v>127</v>
      </c>
      <c r="E449" s="2">
        <v>16663</v>
      </c>
    </row>
    <row r="450" spans="1:5" x14ac:dyDescent="0.25">
      <c r="A450">
        <v>449</v>
      </c>
      <c r="B450" s="1">
        <v>44107</v>
      </c>
      <c r="C450" t="s">
        <v>6</v>
      </c>
      <c r="D450" t="s">
        <v>167</v>
      </c>
      <c r="E450" s="2">
        <v>1884</v>
      </c>
    </row>
    <row r="451" spans="1:5" x14ac:dyDescent="0.25">
      <c r="A451">
        <v>450</v>
      </c>
      <c r="B451" s="1">
        <v>44107</v>
      </c>
      <c r="C451" t="s">
        <v>5</v>
      </c>
      <c r="D451" t="s">
        <v>166</v>
      </c>
      <c r="E451" s="2">
        <v>1350</v>
      </c>
    </row>
    <row r="452" spans="1:5" x14ac:dyDescent="0.25">
      <c r="A452">
        <v>451</v>
      </c>
      <c r="B452" s="1">
        <v>44108</v>
      </c>
      <c r="C452" t="s">
        <v>7</v>
      </c>
      <c r="D452" t="s">
        <v>106</v>
      </c>
      <c r="E452" s="2">
        <v>14077</v>
      </c>
    </row>
    <row r="453" spans="1:5" x14ac:dyDescent="0.25">
      <c r="A453">
        <v>452</v>
      </c>
      <c r="B453" s="1">
        <v>44108</v>
      </c>
      <c r="C453" t="s">
        <v>8</v>
      </c>
      <c r="D453" t="s">
        <v>182</v>
      </c>
      <c r="E453" s="2">
        <v>3837</v>
      </c>
    </row>
    <row r="454" spans="1:5" x14ac:dyDescent="0.25">
      <c r="A454">
        <v>453</v>
      </c>
      <c r="B454" s="1">
        <v>44109</v>
      </c>
      <c r="C454" t="s">
        <v>9</v>
      </c>
      <c r="D454" t="s">
        <v>104</v>
      </c>
      <c r="E454" s="2">
        <v>19681</v>
      </c>
    </row>
    <row r="455" spans="1:5" x14ac:dyDescent="0.25">
      <c r="A455">
        <v>454</v>
      </c>
      <c r="B455" s="1">
        <v>44109</v>
      </c>
      <c r="C455" t="s">
        <v>10</v>
      </c>
      <c r="D455" t="s">
        <v>128</v>
      </c>
      <c r="E455" s="2">
        <v>4882</v>
      </c>
    </row>
    <row r="456" spans="1:5" x14ac:dyDescent="0.25">
      <c r="A456">
        <v>455</v>
      </c>
      <c r="B456" s="1">
        <v>44110</v>
      </c>
      <c r="C456" t="s">
        <v>11</v>
      </c>
      <c r="D456" t="s">
        <v>154</v>
      </c>
      <c r="E456" s="2">
        <v>17200</v>
      </c>
    </row>
    <row r="457" spans="1:5" x14ac:dyDescent="0.25">
      <c r="A457">
        <v>456</v>
      </c>
      <c r="B457" s="1">
        <v>44110</v>
      </c>
      <c r="C457" t="s">
        <v>6</v>
      </c>
      <c r="D457" t="s">
        <v>177</v>
      </c>
      <c r="E457" s="2">
        <v>10940</v>
      </c>
    </row>
    <row r="458" spans="1:5" x14ac:dyDescent="0.25">
      <c r="A458">
        <v>457</v>
      </c>
      <c r="B458" s="1">
        <v>44110</v>
      </c>
      <c r="C458" t="s">
        <v>5</v>
      </c>
      <c r="D458" t="s">
        <v>181</v>
      </c>
      <c r="E458" s="2">
        <v>19785</v>
      </c>
    </row>
    <row r="459" spans="1:5" x14ac:dyDescent="0.25">
      <c r="A459">
        <v>458</v>
      </c>
      <c r="B459" s="1">
        <v>44111</v>
      </c>
      <c r="C459" t="s">
        <v>7</v>
      </c>
      <c r="D459" t="s">
        <v>66</v>
      </c>
      <c r="E459" s="2">
        <v>18675</v>
      </c>
    </row>
    <row r="460" spans="1:5" x14ac:dyDescent="0.25">
      <c r="A460">
        <v>459</v>
      </c>
      <c r="B460" s="1">
        <v>44111</v>
      </c>
      <c r="C460" t="s">
        <v>8</v>
      </c>
      <c r="D460" t="s">
        <v>147</v>
      </c>
      <c r="E460" s="2">
        <v>7687</v>
      </c>
    </row>
    <row r="461" spans="1:5" x14ac:dyDescent="0.25">
      <c r="A461">
        <v>460</v>
      </c>
      <c r="B461" s="1">
        <v>44111</v>
      </c>
      <c r="C461" t="s">
        <v>9</v>
      </c>
      <c r="D461" t="s">
        <v>15</v>
      </c>
      <c r="E461" s="2">
        <v>1496</v>
      </c>
    </row>
    <row r="462" spans="1:5" x14ac:dyDescent="0.25">
      <c r="A462">
        <v>461</v>
      </c>
      <c r="B462" s="1">
        <v>44111</v>
      </c>
      <c r="C462" t="s">
        <v>10</v>
      </c>
      <c r="D462" t="s">
        <v>54</v>
      </c>
      <c r="E462" s="2">
        <v>7770</v>
      </c>
    </row>
    <row r="463" spans="1:5" x14ac:dyDescent="0.25">
      <c r="A463">
        <v>462</v>
      </c>
      <c r="B463" s="1">
        <v>44112</v>
      </c>
      <c r="C463" t="s">
        <v>11</v>
      </c>
      <c r="D463" t="s">
        <v>190</v>
      </c>
      <c r="E463" s="2">
        <v>19424</v>
      </c>
    </row>
    <row r="464" spans="1:5" x14ac:dyDescent="0.25">
      <c r="A464">
        <v>463</v>
      </c>
      <c r="B464" s="1">
        <v>44112</v>
      </c>
      <c r="C464" t="s">
        <v>6</v>
      </c>
      <c r="D464" t="s">
        <v>82</v>
      </c>
      <c r="E464" s="2">
        <v>187</v>
      </c>
    </row>
    <row r="465" spans="1:5" x14ac:dyDescent="0.25">
      <c r="A465">
        <v>464</v>
      </c>
      <c r="B465" s="1">
        <v>44112</v>
      </c>
      <c r="C465" t="s">
        <v>5</v>
      </c>
      <c r="D465" t="s">
        <v>191</v>
      </c>
      <c r="E465" s="2">
        <v>7566</v>
      </c>
    </row>
    <row r="466" spans="1:5" x14ac:dyDescent="0.25">
      <c r="A466">
        <v>465</v>
      </c>
      <c r="B466" s="1">
        <v>44114</v>
      </c>
      <c r="C466" t="s">
        <v>7</v>
      </c>
      <c r="D466" t="s">
        <v>14</v>
      </c>
      <c r="E466" s="2">
        <v>17208</v>
      </c>
    </row>
    <row r="467" spans="1:5" x14ac:dyDescent="0.25">
      <c r="A467">
        <v>466</v>
      </c>
      <c r="B467" s="1">
        <v>44114</v>
      </c>
      <c r="C467" t="s">
        <v>8</v>
      </c>
      <c r="D467" t="s">
        <v>178</v>
      </c>
      <c r="E467" s="2">
        <v>11325</v>
      </c>
    </row>
    <row r="468" spans="1:5" x14ac:dyDescent="0.25">
      <c r="A468">
        <v>467</v>
      </c>
      <c r="B468" s="1">
        <v>44115</v>
      </c>
      <c r="C468" t="s">
        <v>9</v>
      </c>
      <c r="D468" t="s">
        <v>38</v>
      </c>
      <c r="E468" s="2">
        <v>18502</v>
      </c>
    </row>
    <row r="469" spans="1:5" x14ac:dyDescent="0.25">
      <c r="A469">
        <v>468</v>
      </c>
      <c r="B469" s="1">
        <v>44115</v>
      </c>
      <c r="C469" t="s">
        <v>10</v>
      </c>
      <c r="D469" t="s">
        <v>91</v>
      </c>
      <c r="E469" s="2">
        <v>5891</v>
      </c>
    </row>
    <row r="470" spans="1:5" x14ac:dyDescent="0.25">
      <c r="A470">
        <v>469</v>
      </c>
      <c r="B470" s="1">
        <v>44116</v>
      </c>
      <c r="C470" t="s">
        <v>11</v>
      </c>
      <c r="D470" t="s">
        <v>26</v>
      </c>
      <c r="E470" s="2">
        <v>19148</v>
      </c>
    </row>
    <row r="471" spans="1:5" x14ac:dyDescent="0.25">
      <c r="A471">
        <v>470</v>
      </c>
      <c r="B471" s="1">
        <v>44117</v>
      </c>
      <c r="C471" t="s">
        <v>6</v>
      </c>
      <c r="D471" t="s">
        <v>175</v>
      </c>
      <c r="E471" s="2">
        <v>2597</v>
      </c>
    </row>
    <row r="472" spans="1:5" x14ac:dyDescent="0.25">
      <c r="A472">
        <v>471</v>
      </c>
      <c r="B472" s="1">
        <v>44117</v>
      </c>
      <c r="C472" t="s">
        <v>5</v>
      </c>
      <c r="D472" t="s">
        <v>192</v>
      </c>
      <c r="E472" s="2">
        <v>10039</v>
      </c>
    </row>
    <row r="473" spans="1:5" x14ac:dyDescent="0.25">
      <c r="A473">
        <v>472</v>
      </c>
      <c r="B473" s="1">
        <v>44118</v>
      </c>
      <c r="C473" t="s">
        <v>7</v>
      </c>
      <c r="D473" t="s">
        <v>193</v>
      </c>
      <c r="E473" s="2">
        <v>5778</v>
      </c>
    </row>
    <row r="474" spans="1:5" x14ac:dyDescent="0.25">
      <c r="A474">
        <v>473</v>
      </c>
      <c r="B474" s="1">
        <v>44119</v>
      </c>
      <c r="C474" t="s">
        <v>8</v>
      </c>
      <c r="D474" t="s">
        <v>124</v>
      </c>
      <c r="E474" s="2">
        <v>4826</v>
      </c>
    </row>
    <row r="475" spans="1:5" x14ac:dyDescent="0.25">
      <c r="A475">
        <v>474</v>
      </c>
      <c r="B475" s="1">
        <v>44119</v>
      </c>
      <c r="C475" t="s">
        <v>9</v>
      </c>
      <c r="D475" t="s">
        <v>83</v>
      </c>
      <c r="E475" s="2">
        <v>12878</v>
      </c>
    </row>
    <row r="476" spans="1:5" x14ac:dyDescent="0.25">
      <c r="A476">
        <v>475</v>
      </c>
      <c r="B476" s="1">
        <v>44119</v>
      </c>
      <c r="C476" t="s">
        <v>10</v>
      </c>
      <c r="D476" t="s">
        <v>77</v>
      </c>
      <c r="E476" s="2">
        <v>912</v>
      </c>
    </row>
    <row r="477" spans="1:5" x14ac:dyDescent="0.25">
      <c r="A477">
        <v>476</v>
      </c>
      <c r="B477" s="1">
        <v>44120</v>
      </c>
      <c r="C477" t="s">
        <v>11</v>
      </c>
      <c r="D477" t="s">
        <v>151</v>
      </c>
      <c r="E477" s="2">
        <v>16354</v>
      </c>
    </row>
    <row r="478" spans="1:5" x14ac:dyDescent="0.25">
      <c r="A478">
        <v>477</v>
      </c>
      <c r="B478" s="1">
        <v>44120</v>
      </c>
      <c r="C478" t="s">
        <v>6</v>
      </c>
      <c r="D478" t="s">
        <v>129</v>
      </c>
      <c r="E478" s="2">
        <v>1393</v>
      </c>
    </row>
    <row r="479" spans="1:5" x14ac:dyDescent="0.25">
      <c r="A479">
        <v>478</v>
      </c>
      <c r="B479" s="1">
        <v>44122</v>
      </c>
      <c r="C479" t="s">
        <v>5</v>
      </c>
      <c r="D479" t="s">
        <v>22</v>
      </c>
      <c r="E479" s="2">
        <v>18648</v>
      </c>
    </row>
    <row r="480" spans="1:5" x14ac:dyDescent="0.25">
      <c r="A480">
        <v>479</v>
      </c>
      <c r="B480" s="1">
        <v>44123</v>
      </c>
      <c r="C480" t="s">
        <v>7</v>
      </c>
      <c r="D480" t="s">
        <v>194</v>
      </c>
      <c r="E480" s="2">
        <v>6030</v>
      </c>
    </row>
    <row r="481" spans="1:5" x14ac:dyDescent="0.25">
      <c r="A481">
        <v>480</v>
      </c>
      <c r="B481" s="1">
        <v>44123</v>
      </c>
      <c r="C481" t="s">
        <v>8</v>
      </c>
      <c r="D481" t="s">
        <v>171</v>
      </c>
      <c r="E481" s="2">
        <v>12336</v>
      </c>
    </row>
    <row r="482" spans="1:5" x14ac:dyDescent="0.25">
      <c r="A482">
        <v>481</v>
      </c>
      <c r="B482" s="1">
        <v>44123</v>
      </c>
      <c r="C482" t="s">
        <v>9</v>
      </c>
      <c r="D482" t="s">
        <v>36</v>
      </c>
      <c r="E482" s="2">
        <v>19632</v>
      </c>
    </row>
    <row r="483" spans="1:5" x14ac:dyDescent="0.25">
      <c r="A483">
        <v>482</v>
      </c>
      <c r="B483" s="1">
        <v>44123</v>
      </c>
      <c r="C483" t="s">
        <v>10</v>
      </c>
      <c r="D483" t="s">
        <v>192</v>
      </c>
      <c r="E483" s="2">
        <v>5401</v>
      </c>
    </row>
    <row r="484" spans="1:5" x14ac:dyDescent="0.25">
      <c r="A484">
        <v>483</v>
      </c>
      <c r="B484" s="1">
        <v>44124</v>
      </c>
      <c r="C484" t="s">
        <v>11</v>
      </c>
      <c r="D484" t="s">
        <v>63</v>
      </c>
      <c r="E484" s="2">
        <v>6357</v>
      </c>
    </row>
    <row r="485" spans="1:5" x14ac:dyDescent="0.25">
      <c r="A485">
        <v>484</v>
      </c>
      <c r="B485" s="1">
        <v>44124</v>
      </c>
      <c r="C485" t="s">
        <v>6</v>
      </c>
      <c r="D485" t="s">
        <v>52</v>
      </c>
      <c r="E485" s="2">
        <v>17374</v>
      </c>
    </row>
    <row r="486" spans="1:5" x14ac:dyDescent="0.25">
      <c r="A486">
        <v>485</v>
      </c>
      <c r="B486" s="1">
        <v>44125</v>
      </c>
      <c r="C486" t="s">
        <v>5</v>
      </c>
      <c r="D486" t="s">
        <v>35</v>
      </c>
      <c r="E486" s="2">
        <v>19195</v>
      </c>
    </row>
    <row r="487" spans="1:5" x14ac:dyDescent="0.25">
      <c r="A487">
        <v>486</v>
      </c>
      <c r="B487" s="1">
        <v>44126</v>
      </c>
      <c r="C487" t="s">
        <v>7</v>
      </c>
      <c r="D487" t="s">
        <v>176</v>
      </c>
      <c r="E487" s="2">
        <v>5868</v>
      </c>
    </row>
    <row r="488" spans="1:5" x14ac:dyDescent="0.25">
      <c r="A488">
        <v>487</v>
      </c>
      <c r="B488" s="1">
        <v>44126</v>
      </c>
      <c r="C488" t="s">
        <v>8</v>
      </c>
      <c r="D488" t="s">
        <v>172</v>
      </c>
      <c r="E488" s="2">
        <v>1139</v>
      </c>
    </row>
    <row r="489" spans="1:5" x14ac:dyDescent="0.25">
      <c r="A489">
        <v>488</v>
      </c>
      <c r="B489" s="1">
        <v>44127</v>
      </c>
      <c r="C489" t="s">
        <v>9</v>
      </c>
      <c r="D489" t="s">
        <v>99</v>
      </c>
      <c r="E489" s="2">
        <v>6757</v>
      </c>
    </row>
    <row r="490" spans="1:5" x14ac:dyDescent="0.25">
      <c r="A490">
        <v>489</v>
      </c>
      <c r="B490" s="1">
        <v>44127</v>
      </c>
      <c r="C490" t="s">
        <v>10</v>
      </c>
      <c r="D490" t="s">
        <v>72</v>
      </c>
      <c r="E490" s="2">
        <v>11231</v>
      </c>
    </row>
    <row r="491" spans="1:5" x14ac:dyDescent="0.25">
      <c r="A491">
        <v>490</v>
      </c>
      <c r="B491" s="1">
        <v>44128</v>
      </c>
      <c r="C491" t="s">
        <v>11</v>
      </c>
      <c r="D491" t="s">
        <v>12</v>
      </c>
      <c r="E491" s="2">
        <v>15576</v>
      </c>
    </row>
    <row r="492" spans="1:5" x14ac:dyDescent="0.25">
      <c r="A492">
        <v>491</v>
      </c>
      <c r="B492" s="1">
        <v>44129</v>
      </c>
      <c r="C492" t="s">
        <v>6</v>
      </c>
      <c r="D492" t="s">
        <v>112</v>
      </c>
      <c r="E492" s="2">
        <v>14065</v>
      </c>
    </row>
    <row r="493" spans="1:5" x14ac:dyDescent="0.25">
      <c r="A493">
        <v>492</v>
      </c>
      <c r="B493" s="1">
        <v>44130</v>
      </c>
      <c r="C493" t="s">
        <v>5</v>
      </c>
      <c r="D493" t="s">
        <v>80</v>
      </c>
      <c r="E493" s="2">
        <v>771</v>
      </c>
    </row>
    <row r="494" spans="1:5" x14ac:dyDescent="0.25">
      <c r="A494">
        <v>493</v>
      </c>
      <c r="B494" s="1">
        <v>44130</v>
      </c>
      <c r="C494" t="s">
        <v>7</v>
      </c>
      <c r="D494" t="s">
        <v>64</v>
      </c>
      <c r="E494" s="2">
        <v>9449</v>
      </c>
    </row>
    <row r="495" spans="1:5" x14ac:dyDescent="0.25">
      <c r="A495">
        <v>494</v>
      </c>
      <c r="B495" s="1">
        <v>44130</v>
      </c>
      <c r="C495" t="s">
        <v>8</v>
      </c>
      <c r="D495" t="s">
        <v>171</v>
      </c>
      <c r="E495" s="2">
        <v>1284</v>
      </c>
    </row>
    <row r="496" spans="1:5" x14ac:dyDescent="0.25">
      <c r="A496">
        <v>495</v>
      </c>
      <c r="B496" s="1">
        <v>44131</v>
      </c>
      <c r="C496" t="s">
        <v>9</v>
      </c>
      <c r="D496" t="s">
        <v>25</v>
      </c>
      <c r="E496" s="2">
        <v>16608</v>
      </c>
    </row>
    <row r="497" spans="1:5" x14ac:dyDescent="0.25">
      <c r="A497">
        <v>496</v>
      </c>
      <c r="B497" s="1">
        <v>44132</v>
      </c>
      <c r="C497" t="s">
        <v>10</v>
      </c>
      <c r="D497" t="s">
        <v>128</v>
      </c>
      <c r="E497" s="2">
        <v>14980</v>
      </c>
    </row>
    <row r="498" spans="1:5" x14ac:dyDescent="0.25">
      <c r="A498">
        <v>497</v>
      </c>
      <c r="B498" s="1">
        <v>44132</v>
      </c>
      <c r="C498" t="s">
        <v>11</v>
      </c>
      <c r="D498" t="s">
        <v>54</v>
      </c>
      <c r="E498" s="2">
        <v>10390</v>
      </c>
    </row>
    <row r="499" spans="1:5" x14ac:dyDescent="0.25">
      <c r="A499">
        <v>498</v>
      </c>
      <c r="B499" s="1">
        <v>44132</v>
      </c>
      <c r="C499" t="s">
        <v>6</v>
      </c>
      <c r="D499" t="s">
        <v>195</v>
      </c>
      <c r="E499" s="2">
        <v>7393</v>
      </c>
    </row>
    <row r="500" spans="1:5" x14ac:dyDescent="0.25">
      <c r="A500">
        <v>499</v>
      </c>
      <c r="B500" s="1">
        <v>44133</v>
      </c>
      <c r="C500" t="s">
        <v>5</v>
      </c>
      <c r="D500" t="s">
        <v>50</v>
      </c>
      <c r="E500" s="2">
        <v>17073</v>
      </c>
    </row>
    <row r="501" spans="1:5" x14ac:dyDescent="0.25">
      <c r="A501">
        <v>500</v>
      </c>
      <c r="B501" s="1">
        <v>44133</v>
      </c>
      <c r="C501" t="s">
        <v>7</v>
      </c>
      <c r="D501" t="s">
        <v>137</v>
      </c>
      <c r="E501" s="2">
        <v>9147</v>
      </c>
    </row>
    <row r="502" spans="1:5" x14ac:dyDescent="0.25">
      <c r="A502">
        <v>501</v>
      </c>
      <c r="B502" s="1">
        <v>44134</v>
      </c>
      <c r="C502" t="s">
        <v>8</v>
      </c>
      <c r="D502" t="s">
        <v>51</v>
      </c>
      <c r="E502" s="2">
        <v>3942</v>
      </c>
    </row>
    <row r="503" spans="1:5" x14ac:dyDescent="0.25">
      <c r="A503">
        <v>502</v>
      </c>
      <c r="B503" s="1">
        <v>44134</v>
      </c>
      <c r="C503" t="s">
        <v>9</v>
      </c>
      <c r="D503" t="s">
        <v>188</v>
      </c>
      <c r="E503" s="2">
        <v>1158</v>
      </c>
    </row>
    <row r="504" spans="1:5" x14ac:dyDescent="0.25">
      <c r="A504">
        <v>503</v>
      </c>
      <c r="B504" s="1">
        <v>44135</v>
      </c>
      <c r="C504" t="s">
        <v>10</v>
      </c>
      <c r="D504" t="s">
        <v>12</v>
      </c>
      <c r="E504" s="2">
        <v>19292</v>
      </c>
    </row>
    <row r="505" spans="1:5" x14ac:dyDescent="0.25">
      <c r="A505">
        <v>504</v>
      </c>
      <c r="B505" s="1">
        <v>44135</v>
      </c>
      <c r="C505" t="s">
        <v>11</v>
      </c>
      <c r="D505" t="s">
        <v>156</v>
      </c>
      <c r="E505" s="2">
        <v>17447</v>
      </c>
    </row>
    <row r="506" spans="1:5" x14ac:dyDescent="0.25">
      <c r="A506">
        <v>505</v>
      </c>
      <c r="B506" s="1">
        <v>44135</v>
      </c>
      <c r="C506" t="s">
        <v>6</v>
      </c>
      <c r="D506" t="s">
        <v>148</v>
      </c>
      <c r="E506" s="2">
        <v>10173</v>
      </c>
    </row>
    <row r="507" spans="1:5" x14ac:dyDescent="0.25">
      <c r="A507">
        <v>506</v>
      </c>
      <c r="B507" s="1">
        <v>44135</v>
      </c>
      <c r="C507" t="s">
        <v>5</v>
      </c>
      <c r="D507" t="s">
        <v>196</v>
      </c>
      <c r="E507" s="2">
        <v>11942</v>
      </c>
    </row>
    <row r="508" spans="1:5" x14ac:dyDescent="0.25">
      <c r="A508">
        <v>507</v>
      </c>
      <c r="B508" s="1">
        <v>44135</v>
      </c>
      <c r="C508" t="s">
        <v>7</v>
      </c>
      <c r="D508" t="s">
        <v>17</v>
      </c>
      <c r="E508" s="2">
        <v>1797</v>
      </c>
    </row>
    <row r="509" spans="1:5" x14ac:dyDescent="0.25">
      <c r="A509">
        <v>508</v>
      </c>
      <c r="B509" s="1">
        <v>44136</v>
      </c>
      <c r="C509" t="s">
        <v>8</v>
      </c>
      <c r="D509" t="s">
        <v>197</v>
      </c>
      <c r="E509" s="2">
        <v>15860</v>
      </c>
    </row>
    <row r="510" spans="1:5" x14ac:dyDescent="0.25">
      <c r="A510">
        <v>509</v>
      </c>
      <c r="B510" s="1">
        <v>44136</v>
      </c>
      <c r="C510" t="s">
        <v>9</v>
      </c>
      <c r="D510" t="s">
        <v>198</v>
      </c>
      <c r="E510" s="2">
        <v>6910</v>
      </c>
    </row>
    <row r="511" spans="1:5" x14ac:dyDescent="0.25">
      <c r="A511">
        <v>510</v>
      </c>
      <c r="B511" s="1">
        <v>44137</v>
      </c>
      <c r="C511" t="s">
        <v>10</v>
      </c>
      <c r="D511" t="s">
        <v>74</v>
      </c>
      <c r="E511" s="2">
        <v>4284</v>
      </c>
    </row>
    <row r="512" spans="1:5" x14ac:dyDescent="0.25">
      <c r="A512">
        <v>511</v>
      </c>
      <c r="B512" s="1">
        <v>44138</v>
      </c>
      <c r="C512" t="s">
        <v>11</v>
      </c>
      <c r="D512" t="s">
        <v>47</v>
      </c>
      <c r="E512" s="2">
        <v>8036</v>
      </c>
    </row>
    <row r="513" spans="1:5" x14ac:dyDescent="0.25">
      <c r="A513">
        <v>512</v>
      </c>
      <c r="B513" s="1">
        <v>44138</v>
      </c>
      <c r="C513" t="s">
        <v>6</v>
      </c>
      <c r="D513" t="s">
        <v>75</v>
      </c>
      <c r="E513" s="2">
        <v>2113</v>
      </c>
    </row>
    <row r="514" spans="1:5" x14ac:dyDescent="0.25">
      <c r="A514">
        <v>513</v>
      </c>
      <c r="B514" s="1">
        <v>44139</v>
      </c>
      <c r="C514" t="s">
        <v>5</v>
      </c>
      <c r="D514" t="s">
        <v>113</v>
      </c>
      <c r="E514" s="2">
        <v>16356</v>
      </c>
    </row>
    <row r="515" spans="1:5" x14ac:dyDescent="0.25">
      <c r="A515">
        <v>514</v>
      </c>
      <c r="B515" s="1">
        <v>44139</v>
      </c>
      <c r="C515" t="s">
        <v>7</v>
      </c>
      <c r="D515" t="s">
        <v>171</v>
      </c>
      <c r="E515" s="2">
        <v>2582</v>
      </c>
    </row>
    <row r="516" spans="1:5" x14ac:dyDescent="0.25">
      <c r="A516">
        <v>515</v>
      </c>
      <c r="B516" s="1">
        <v>44140</v>
      </c>
      <c r="C516" t="s">
        <v>8</v>
      </c>
      <c r="D516" t="s">
        <v>154</v>
      </c>
      <c r="E516" s="2">
        <v>5725</v>
      </c>
    </row>
    <row r="517" spans="1:5" x14ac:dyDescent="0.25">
      <c r="A517">
        <v>516</v>
      </c>
      <c r="B517" s="1">
        <v>44140</v>
      </c>
      <c r="C517" t="s">
        <v>9</v>
      </c>
      <c r="D517" t="s">
        <v>189</v>
      </c>
      <c r="E517" s="2">
        <v>1246</v>
      </c>
    </row>
    <row r="518" spans="1:5" x14ac:dyDescent="0.25">
      <c r="A518">
        <v>517</v>
      </c>
      <c r="B518" s="1">
        <v>44140</v>
      </c>
      <c r="C518" t="s">
        <v>10</v>
      </c>
      <c r="D518" t="s">
        <v>18</v>
      </c>
      <c r="E518" s="2">
        <v>14907</v>
      </c>
    </row>
    <row r="519" spans="1:5" x14ac:dyDescent="0.25">
      <c r="A519">
        <v>518</v>
      </c>
      <c r="B519" s="1">
        <v>44142</v>
      </c>
      <c r="C519" t="s">
        <v>11</v>
      </c>
      <c r="D519" t="s">
        <v>113</v>
      </c>
      <c r="E519" s="2">
        <v>1369</v>
      </c>
    </row>
    <row r="520" spans="1:5" x14ac:dyDescent="0.25">
      <c r="A520">
        <v>519</v>
      </c>
      <c r="B520" s="1">
        <v>44143</v>
      </c>
      <c r="C520" t="s">
        <v>6</v>
      </c>
      <c r="D520" t="s">
        <v>199</v>
      </c>
      <c r="E520" s="2">
        <v>12685</v>
      </c>
    </row>
    <row r="521" spans="1:5" x14ac:dyDescent="0.25">
      <c r="A521">
        <v>520</v>
      </c>
      <c r="B521" s="1">
        <v>44143</v>
      </c>
      <c r="C521" t="s">
        <v>5</v>
      </c>
      <c r="D521" t="s">
        <v>96</v>
      </c>
      <c r="E521" s="2">
        <v>13894</v>
      </c>
    </row>
    <row r="522" spans="1:5" x14ac:dyDescent="0.25">
      <c r="A522">
        <v>521</v>
      </c>
      <c r="B522" s="1">
        <v>44144</v>
      </c>
      <c r="C522" t="s">
        <v>7</v>
      </c>
      <c r="D522" t="s">
        <v>99</v>
      </c>
      <c r="E522" s="2">
        <v>9771</v>
      </c>
    </row>
    <row r="523" spans="1:5" x14ac:dyDescent="0.25">
      <c r="A523">
        <v>522</v>
      </c>
      <c r="B523" s="1">
        <v>44145</v>
      </c>
      <c r="C523" t="s">
        <v>8</v>
      </c>
      <c r="D523" t="s">
        <v>31</v>
      </c>
      <c r="E523" s="2">
        <v>3990</v>
      </c>
    </row>
    <row r="524" spans="1:5" x14ac:dyDescent="0.25">
      <c r="A524">
        <v>523</v>
      </c>
      <c r="B524" s="1">
        <v>44145</v>
      </c>
      <c r="C524" t="s">
        <v>9</v>
      </c>
      <c r="D524" t="s">
        <v>152</v>
      </c>
      <c r="E524" s="2">
        <v>10941</v>
      </c>
    </row>
    <row r="525" spans="1:5" x14ac:dyDescent="0.25">
      <c r="A525">
        <v>524</v>
      </c>
      <c r="B525" s="1">
        <v>44145</v>
      </c>
      <c r="C525" t="s">
        <v>10</v>
      </c>
      <c r="D525" t="s">
        <v>65</v>
      </c>
      <c r="E525" s="2">
        <v>4857</v>
      </c>
    </row>
    <row r="526" spans="1:5" x14ac:dyDescent="0.25">
      <c r="A526">
        <v>525</v>
      </c>
      <c r="B526" s="1">
        <v>44146</v>
      </c>
      <c r="C526" t="s">
        <v>11</v>
      </c>
      <c r="D526" t="s">
        <v>148</v>
      </c>
      <c r="E526" s="2">
        <v>9070</v>
      </c>
    </row>
    <row r="527" spans="1:5" x14ac:dyDescent="0.25">
      <c r="A527">
        <v>526</v>
      </c>
      <c r="B527" s="1">
        <v>44146</v>
      </c>
      <c r="C527" t="s">
        <v>6</v>
      </c>
      <c r="D527" t="s">
        <v>194</v>
      </c>
      <c r="E527" s="2">
        <v>2445</v>
      </c>
    </row>
    <row r="528" spans="1:5" x14ac:dyDescent="0.25">
      <c r="A528">
        <v>527</v>
      </c>
      <c r="B528" s="1">
        <v>44147</v>
      </c>
      <c r="C528" t="s">
        <v>5</v>
      </c>
      <c r="D528" t="s">
        <v>83</v>
      </c>
      <c r="E528" s="2">
        <v>2765</v>
      </c>
    </row>
    <row r="529" spans="1:5" x14ac:dyDescent="0.25">
      <c r="A529">
        <v>528</v>
      </c>
      <c r="B529" s="1">
        <v>44149</v>
      </c>
      <c r="C529" t="s">
        <v>7</v>
      </c>
      <c r="D529" t="s">
        <v>200</v>
      </c>
      <c r="E529" s="2">
        <v>5140</v>
      </c>
    </row>
    <row r="530" spans="1:5" x14ac:dyDescent="0.25">
      <c r="A530">
        <v>529</v>
      </c>
      <c r="B530" s="1">
        <v>44149</v>
      </c>
      <c r="C530" t="s">
        <v>8</v>
      </c>
      <c r="D530" t="s">
        <v>107</v>
      </c>
      <c r="E530" s="2">
        <v>14197</v>
      </c>
    </row>
    <row r="531" spans="1:5" x14ac:dyDescent="0.25">
      <c r="A531">
        <v>530</v>
      </c>
      <c r="B531" s="1">
        <v>44150</v>
      </c>
      <c r="C531" t="s">
        <v>9</v>
      </c>
      <c r="D531" t="s">
        <v>12</v>
      </c>
      <c r="E531" s="2">
        <v>14939</v>
      </c>
    </row>
    <row r="532" spans="1:5" x14ac:dyDescent="0.25">
      <c r="A532">
        <v>531</v>
      </c>
      <c r="B532" s="1">
        <v>44150</v>
      </c>
      <c r="C532" t="s">
        <v>10</v>
      </c>
      <c r="D532" t="s">
        <v>43</v>
      </c>
      <c r="E532" s="2">
        <v>18984</v>
      </c>
    </row>
    <row r="533" spans="1:5" x14ac:dyDescent="0.25">
      <c r="A533">
        <v>532</v>
      </c>
      <c r="B533" s="1">
        <v>44150</v>
      </c>
      <c r="C533" t="s">
        <v>11</v>
      </c>
      <c r="D533" t="s">
        <v>119</v>
      </c>
      <c r="E533" s="2">
        <v>3200</v>
      </c>
    </row>
    <row r="534" spans="1:5" x14ac:dyDescent="0.25">
      <c r="A534">
        <v>533</v>
      </c>
      <c r="B534" s="1">
        <v>44151</v>
      </c>
      <c r="C534" t="s">
        <v>6</v>
      </c>
      <c r="D534" t="s">
        <v>13</v>
      </c>
      <c r="E534" s="2">
        <v>5164</v>
      </c>
    </row>
    <row r="535" spans="1:5" x14ac:dyDescent="0.25">
      <c r="A535">
        <v>534</v>
      </c>
      <c r="B535" s="1">
        <v>44152</v>
      </c>
      <c r="C535" t="s">
        <v>5</v>
      </c>
      <c r="D535" t="s">
        <v>64</v>
      </c>
      <c r="E535" s="2">
        <v>19405</v>
      </c>
    </row>
    <row r="536" spans="1:5" x14ac:dyDescent="0.25">
      <c r="A536">
        <v>535</v>
      </c>
      <c r="B536" s="1">
        <v>44152</v>
      </c>
      <c r="C536" t="s">
        <v>7</v>
      </c>
      <c r="D536" t="s">
        <v>198</v>
      </c>
      <c r="E536" s="2">
        <v>10908</v>
      </c>
    </row>
    <row r="537" spans="1:5" x14ac:dyDescent="0.25">
      <c r="A537">
        <v>536</v>
      </c>
      <c r="B537" s="1">
        <v>44155</v>
      </c>
      <c r="C537" t="s">
        <v>8</v>
      </c>
      <c r="D537" t="s">
        <v>131</v>
      </c>
      <c r="E537" s="2">
        <v>17501</v>
      </c>
    </row>
    <row r="538" spans="1:5" x14ac:dyDescent="0.25">
      <c r="A538">
        <v>537</v>
      </c>
      <c r="B538" s="1">
        <v>44190</v>
      </c>
      <c r="C538" t="s">
        <v>9</v>
      </c>
      <c r="D538" s="5" t="s">
        <v>149</v>
      </c>
      <c r="E538" s="2">
        <v>6295</v>
      </c>
    </row>
    <row r="539" spans="1:5" x14ac:dyDescent="0.25">
      <c r="A539">
        <v>538</v>
      </c>
      <c r="B539" s="1">
        <v>44194</v>
      </c>
      <c r="C539" t="s">
        <v>10</v>
      </c>
      <c r="D539" s="5" t="s">
        <v>207</v>
      </c>
      <c r="E539" s="2">
        <v>4832</v>
      </c>
    </row>
    <row r="540" spans="1:5" x14ac:dyDescent="0.25">
      <c r="A540">
        <v>539</v>
      </c>
      <c r="B540" s="1">
        <v>44179</v>
      </c>
      <c r="C540" t="s">
        <v>11</v>
      </c>
      <c r="D540" s="5" t="s">
        <v>194</v>
      </c>
      <c r="E540" s="2">
        <v>7269</v>
      </c>
    </row>
    <row r="541" spans="1:5" x14ac:dyDescent="0.25">
      <c r="A541">
        <v>540</v>
      </c>
      <c r="B541" s="1">
        <v>44187</v>
      </c>
      <c r="C541" t="s">
        <v>6</v>
      </c>
      <c r="D541" s="5" t="s">
        <v>110</v>
      </c>
      <c r="E541" s="2">
        <v>12167</v>
      </c>
    </row>
    <row r="542" spans="1:5" x14ac:dyDescent="0.25">
      <c r="A542">
        <v>541</v>
      </c>
      <c r="B542" s="1">
        <v>44167</v>
      </c>
      <c r="C542" t="s">
        <v>5</v>
      </c>
      <c r="D542" s="5" t="s">
        <v>133</v>
      </c>
      <c r="E542" s="2">
        <v>28987</v>
      </c>
    </row>
    <row r="543" spans="1:5" x14ac:dyDescent="0.25">
      <c r="A543">
        <v>542</v>
      </c>
      <c r="B543" s="1">
        <v>44195</v>
      </c>
      <c r="C543" t="s">
        <v>7</v>
      </c>
      <c r="D543" s="5" t="s">
        <v>59</v>
      </c>
      <c r="E543" s="2">
        <v>8557</v>
      </c>
    </row>
    <row r="544" spans="1:5" x14ac:dyDescent="0.25">
      <c r="A544">
        <v>543</v>
      </c>
      <c r="B544" s="1">
        <v>44173</v>
      </c>
      <c r="C544" t="s">
        <v>8</v>
      </c>
      <c r="D544" s="5" t="s">
        <v>53</v>
      </c>
      <c r="E544" s="2">
        <v>20431</v>
      </c>
    </row>
    <row r="545" spans="1:5" x14ac:dyDescent="0.25">
      <c r="A545">
        <v>544</v>
      </c>
      <c r="B545" s="1">
        <v>44187</v>
      </c>
      <c r="C545" t="s">
        <v>9</v>
      </c>
      <c r="D545" s="5" t="s">
        <v>28</v>
      </c>
      <c r="E545" s="2">
        <v>14939</v>
      </c>
    </row>
    <row r="546" spans="1:5" x14ac:dyDescent="0.25">
      <c r="A546">
        <v>545</v>
      </c>
      <c r="B546" s="1">
        <v>44188</v>
      </c>
      <c r="C546" t="s">
        <v>10</v>
      </c>
      <c r="D546" s="5" t="s">
        <v>180</v>
      </c>
      <c r="E546" s="2">
        <v>19981</v>
      </c>
    </row>
    <row r="547" spans="1:5" x14ac:dyDescent="0.25">
      <c r="A547">
        <v>546</v>
      </c>
      <c r="B547" s="1">
        <v>44166</v>
      </c>
      <c r="C547" t="s">
        <v>11</v>
      </c>
      <c r="D547" s="5" t="s">
        <v>59</v>
      </c>
      <c r="E547" s="2">
        <v>22612</v>
      </c>
    </row>
    <row r="548" spans="1:5" x14ac:dyDescent="0.25">
      <c r="A548">
        <v>547</v>
      </c>
      <c r="B548" s="1">
        <v>44171</v>
      </c>
      <c r="C548" t="s">
        <v>6</v>
      </c>
      <c r="D548" s="5" t="s">
        <v>101</v>
      </c>
      <c r="E548" s="2">
        <v>19460</v>
      </c>
    </row>
    <row r="549" spans="1:5" x14ac:dyDescent="0.25">
      <c r="A549">
        <v>548</v>
      </c>
      <c r="B549" s="1">
        <v>44187</v>
      </c>
      <c r="C549" t="s">
        <v>5</v>
      </c>
      <c r="D549" s="5" t="s">
        <v>182</v>
      </c>
      <c r="E549" s="2">
        <v>5937</v>
      </c>
    </row>
    <row r="550" spans="1:5" x14ac:dyDescent="0.25">
      <c r="A550">
        <v>549</v>
      </c>
      <c r="B550" s="1">
        <v>44179</v>
      </c>
      <c r="C550" t="s">
        <v>7</v>
      </c>
      <c r="D550" s="5" t="s">
        <v>183</v>
      </c>
      <c r="E550" s="2">
        <v>26081</v>
      </c>
    </row>
    <row r="551" spans="1:5" x14ac:dyDescent="0.25">
      <c r="A551">
        <v>550</v>
      </c>
      <c r="B551" s="1">
        <v>44169</v>
      </c>
      <c r="C551" t="s">
        <v>8</v>
      </c>
      <c r="D551" s="5" t="s">
        <v>102</v>
      </c>
      <c r="E551" s="2">
        <v>4085</v>
      </c>
    </row>
    <row r="552" spans="1:5" x14ac:dyDescent="0.25">
      <c r="A552">
        <v>551</v>
      </c>
      <c r="B552" s="1">
        <v>44175</v>
      </c>
      <c r="C552" t="s">
        <v>9</v>
      </c>
      <c r="D552" s="5" t="s">
        <v>119</v>
      </c>
      <c r="E552" s="2">
        <v>21239</v>
      </c>
    </row>
    <row r="553" spans="1:5" x14ac:dyDescent="0.25">
      <c r="A553">
        <v>552</v>
      </c>
      <c r="B553" s="1">
        <v>44171</v>
      </c>
      <c r="C553" t="s">
        <v>10</v>
      </c>
      <c r="D553" s="5" t="s">
        <v>13</v>
      </c>
      <c r="E553" s="2">
        <v>25940</v>
      </c>
    </row>
    <row r="554" spans="1:5" x14ac:dyDescent="0.25">
      <c r="A554">
        <v>553</v>
      </c>
      <c r="B554" s="1">
        <v>44172</v>
      </c>
      <c r="C554" t="s">
        <v>11</v>
      </c>
      <c r="D554" s="5" t="s">
        <v>131</v>
      </c>
      <c r="E554" s="2">
        <v>18266</v>
      </c>
    </row>
    <row r="555" spans="1:5" x14ac:dyDescent="0.25">
      <c r="A555">
        <v>554</v>
      </c>
      <c r="B555" s="1">
        <v>44182</v>
      </c>
      <c r="C555" t="s">
        <v>6</v>
      </c>
      <c r="D555" s="5" t="s">
        <v>34</v>
      </c>
      <c r="E555" s="2">
        <v>17231</v>
      </c>
    </row>
    <row r="556" spans="1:5" x14ac:dyDescent="0.25">
      <c r="A556">
        <v>555</v>
      </c>
      <c r="B556" s="1">
        <v>44177</v>
      </c>
      <c r="C556" t="s">
        <v>5</v>
      </c>
      <c r="D556" s="5" t="s">
        <v>181</v>
      </c>
      <c r="E556" s="2">
        <v>28585</v>
      </c>
    </row>
    <row r="557" spans="1:5" x14ac:dyDescent="0.25">
      <c r="A557">
        <v>556</v>
      </c>
      <c r="B557" s="1">
        <v>44186</v>
      </c>
      <c r="C557" t="s">
        <v>7</v>
      </c>
      <c r="D557" s="5" t="s">
        <v>76</v>
      </c>
      <c r="E557" s="2">
        <v>23974</v>
      </c>
    </row>
    <row r="558" spans="1:5" x14ac:dyDescent="0.25">
      <c r="A558">
        <v>557</v>
      </c>
      <c r="B558" s="1">
        <v>44183</v>
      </c>
      <c r="C558" t="s">
        <v>8</v>
      </c>
      <c r="D558" s="5" t="s">
        <v>152</v>
      </c>
      <c r="E558" s="2">
        <v>1327</v>
      </c>
    </row>
    <row r="559" spans="1:5" x14ac:dyDescent="0.25">
      <c r="A559">
        <v>558</v>
      </c>
      <c r="B559" s="1">
        <v>44188</v>
      </c>
      <c r="C559" t="s">
        <v>9</v>
      </c>
      <c r="D559" s="5" t="s">
        <v>94</v>
      </c>
      <c r="E559" s="2">
        <v>7549</v>
      </c>
    </row>
    <row r="560" spans="1:5" x14ac:dyDescent="0.25">
      <c r="A560">
        <v>559</v>
      </c>
      <c r="B560" s="1">
        <v>44196</v>
      </c>
      <c r="C560" t="s">
        <v>10</v>
      </c>
      <c r="D560" s="5" t="s">
        <v>110</v>
      </c>
      <c r="E560" s="2">
        <v>4259</v>
      </c>
    </row>
    <row r="561" spans="1:5" x14ac:dyDescent="0.25">
      <c r="A561">
        <v>560</v>
      </c>
      <c r="B561" s="1">
        <v>44179</v>
      </c>
      <c r="C561" t="s">
        <v>11</v>
      </c>
      <c r="D561" s="5" t="s">
        <v>188</v>
      </c>
      <c r="E561" s="2">
        <v>6493</v>
      </c>
    </row>
    <row r="562" spans="1:5" x14ac:dyDescent="0.25">
      <c r="A562">
        <v>561</v>
      </c>
      <c r="B562" s="1">
        <v>44195</v>
      </c>
      <c r="C562" t="s">
        <v>6</v>
      </c>
      <c r="D562" s="5" t="s">
        <v>40</v>
      </c>
      <c r="E562" s="2">
        <v>3735</v>
      </c>
    </row>
    <row r="563" spans="1:5" x14ac:dyDescent="0.25">
      <c r="A563">
        <v>562</v>
      </c>
      <c r="B563" s="1">
        <v>44187</v>
      </c>
      <c r="C563" t="s">
        <v>5</v>
      </c>
      <c r="D563" s="5" t="s">
        <v>134</v>
      </c>
      <c r="E563" s="2">
        <v>26800</v>
      </c>
    </row>
    <row r="564" spans="1:5" x14ac:dyDescent="0.25">
      <c r="A564">
        <v>563</v>
      </c>
      <c r="B564" s="1">
        <v>44193</v>
      </c>
      <c r="C564" t="s">
        <v>7</v>
      </c>
      <c r="D564" s="5" t="s">
        <v>52</v>
      </c>
      <c r="E564" s="2">
        <v>9309</v>
      </c>
    </row>
    <row r="565" spans="1:5" x14ac:dyDescent="0.25">
      <c r="A565">
        <v>564</v>
      </c>
      <c r="B565" s="1">
        <v>44170</v>
      </c>
      <c r="C565" t="s">
        <v>8</v>
      </c>
      <c r="D565" s="5" t="s">
        <v>165</v>
      </c>
      <c r="E565" s="2">
        <v>17076</v>
      </c>
    </row>
    <row r="566" spans="1:5" x14ac:dyDescent="0.25">
      <c r="A566">
        <v>565</v>
      </c>
      <c r="B566" s="1">
        <v>44194</v>
      </c>
      <c r="C566" t="s">
        <v>9</v>
      </c>
      <c r="D566" s="5" t="s">
        <v>115</v>
      </c>
      <c r="E566" s="2">
        <v>28068</v>
      </c>
    </row>
    <row r="567" spans="1:5" x14ac:dyDescent="0.25">
      <c r="A567">
        <v>566</v>
      </c>
      <c r="B567" s="1">
        <v>44183</v>
      </c>
      <c r="C567" t="s">
        <v>10</v>
      </c>
      <c r="D567" s="5" t="s">
        <v>149</v>
      </c>
      <c r="E567" s="2">
        <v>29131</v>
      </c>
    </row>
    <row r="568" spans="1:5" x14ac:dyDescent="0.25">
      <c r="A568">
        <v>567</v>
      </c>
      <c r="B568" s="1">
        <v>44186</v>
      </c>
      <c r="C568" t="s">
        <v>11</v>
      </c>
      <c r="D568" s="5" t="s">
        <v>207</v>
      </c>
      <c r="E568" s="2">
        <v>16168</v>
      </c>
    </row>
    <row r="569" spans="1:5" x14ac:dyDescent="0.25">
      <c r="A569">
        <v>568</v>
      </c>
      <c r="B569" s="1">
        <v>44183</v>
      </c>
      <c r="C569" t="s">
        <v>6</v>
      </c>
      <c r="D569" s="5" t="s">
        <v>98</v>
      </c>
      <c r="E569" s="2">
        <v>7473</v>
      </c>
    </row>
    <row r="570" spans="1:5" x14ac:dyDescent="0.25">
      <c r="A570">
        <v>569</v>
      </c>
      <c r="B570" s="1">
        <v>44197</v>
      </c>
      <c r="C570" t="s">
        <v>6</v>
      </c>
      <c r="D570" s="5" t="s">
        <v>12</v>
      </c>
      <c r="E570" s="2">
        <v>39479</v>
      </c>
    </row>
    <row r="571" spans="1:5" x14ac:dyDescent="0.25">
      <c r="A571">
        <v>570</v>
      </c>
      <c r="B571" s="1">
        <v>44197</v>
      </c>
      <c r="C571" t="s">
        <v>5</v>
      </c>
      <c r="D571" s="5" t="s">
        <v>13</v>
      </c>
      <c r="E571" s="2">
        <v>43907</v>
      </c>
    </row>
    <row r="572" spans="1:5" x14ac:dyDescent="0.25">
      <c r="A572">
        <v>571</v>
      </c>
      <c r="B572" s="1">
        <v>44198</v>
      </c>
      <c r="C572" t="s">
        <v>7</v>
      </c>
      <c r="D572" s="5" t="s">
        <v>14</v>
      </c>
      <c r="E572" s="2">
        <v>24477</v>
      </c>
    </row>
    <row r="573" spans="1:5" x14ac:dyDescent="0.25">
      <c r="A573">
        <v>572</v>
      </c>
      <c r="B573" s="1">
        <v>44198</v>
      </c>
      <c r="C573" t="s">
        <v>8</v>
      </c>
      <c r="D573" s="5" t="s">
        <v>15</v>
      </c>
      <c r="E573" s="2">
        <v>32359</v>
      </c>
    </row>
    <row r="574" spans="1:5" x14ac:dyDescent="0.25">
      <c r="A574">
        <v>573</v>
      </c>
      <c r="B574" s="1">
        <v>44199</v>
      </c>
      <c r="C574" t="s">
        <v>9</v>
      </c>
      <c r="D574" s="5" t="s">
        <v>13</v>
      </c>
      <c r="E574" s="2">
        <v>9945</v>
      </c>
    </row>
    <row r="575" spans="1:5" x14ac:dyDescent="0.25">
      <c r="A575">
        <v>574</v>
      </c>
      <c r="B575" s="1">
        <v>44200</v>
      </c>
      <c r="C575" t="s">
        <v>10</v>
      </c>
      <c r="D575" s="5" t="s">
        <v>16</v>
      </c>
      <c r="E575" s="2">
        <v>47661</v>
      </c>
    </row>
    <row r="576" spans="1:5" x14ac:dyDescent="0.25">
      <c r="A576">
        <v>575</v>
      </c>
      <c r="B576" s="1">
        <v>44200</v>
      </c>
      <c r="C576" t="s">
        <v>11</v>
      </c>
      <c r="D576" s="5" t="s">
        <v>17</v>
      </c>
      <c r="E576" s="2">
        <v>33919</v>
      </c>
    </row>
    <row r="577" spans="1:5" x14ac:dyDescent="0.25">
      <c r="A577">
        <v>576</v>
      </c>
      <c r="B577" s="1">
        <v>44200</v>
      </c>
      <c r="C577" t="s">
        <v>6</v>
      </c>
      <c r="D577" s="5" t="s">
        <v>18</v>
      </c>
      <c r="E577" s="2">
        <v>22653</v>
      </c>
    </row>
    <row r="578" spans="1:5" x14ac:dyDescent="0.25">
      <c r="A578">
        <v>577</v>
      </c>
      <c r="B578" s="1">
        <v>44200</v>
      </c>
      <c r="C578" t="s">
        <v>5</v>
      </c>
      <c r="D578" s="5" t="s">
        <v>19</v>
      </c>
      <c r="E578" s="2">
        <v>4328</v>
      </c>
    </row>
    <row r="579" spans="1:5" x14ac:dyDescent="0.25">
      <c r="A579">
        <v>578</v>
      </c>
      <c r="B579" s="1">
        <v>44201</v>
      </c>
      <c r="C579" t="s">
        <v>7</v>
      </c>
      <c r="D579" s="5" t="s">
        <v>20</v>
      </c>
      <c r="E579" s="2">
        <v>40050</v>
      </c>
    </row>
    <row r="580" spans="1:5" x14ac:dyDescent="0.25">
      <c r="A580">
        <v>579</v>
      </c>
      <c r="B580" s="1">
        <v>44201</v>
      </c>
      <c r="C580" t="s">
        <v>8</v>
      </c>
      <c r="D580" s="5" t="s">
        <v>21</v>
      </c>
      <c r="E580" s="2">
        <v>17305</v>
      </c>
    </row>
    <row r="581" spans="1:5" x14ac:dyDescent="0.25">
      <c r="A581">
        <v>580</v>
      </c>
      <c r="B581" s="1">
        <v>44202</v>
      </c>
      <c r="C581" t="s">
        <v>9</v>
      </c>
      <c r="D581" s="5" t="s">
        <v>22</v>
      </c>
      <c r="E581" s="2">
        <v>40778</v>
      </c>
    </row>
    <row r="582" spans="1:5" x14ac:dyDescent="0.25">
      <c r="A582">
        <v>581</v>
      </c>
      <c r="B582" s="1">
        <v>44202</v>
      </c>
      <c r="C582" t="s">
        <v>10</v>
      </c>
      <c r="D582" s="5" t="s">
        <v>23</v>
      </c>
      <c r="E582" s="2">
        <v>12159</v>
      </c>
    </row>
    <row r="583" spans="1:5" x14ac:dyDescent="0.25">
      <c r="A583">
        <v>582</v>
      </c>
      <c r="B583" s="1">
        <v>44204</v>
      </c>
      <c r="C583" t="s">
        <v>11</v>
      </c>
      <c r="D583" s="5" t="s">
        <v>24</v>
      </c>
      <c r="E583" s="2">
        <v>2505</v>
      </c>
    </row>
    <row r="584" spans="1:5" x14ac:dyDescent="0.25">
      <c r="A584">
        <v>583</v>
      </c>
      <c r="B584" s="1">
        <v>44205</v>
      </c>
      <c r="C584" t="s">
        <v>6</v>
      </c>
      <c r="D584" s="5" t="s">
        <v>25</v>
      </c>
      <c r="E584" s="2">
        <v>5836</v>
      </c>
    </row>
    <row r="585" spans="1:5" x14ac:dyDescent="0.25">
      <c r="A585">
        <v>584</v>
      </c>
      <c r="B585" s="1">
        <v>44205</v>
      </c>
      <c r="C585" t="s">
        <v>5</v>
      </c>
      <c r="D585" s="5" t="s">
        <v>26</v>
      </c>
      <c r="E585" s="2">
        <v>4538</v>
      </c>
    </row>
    <row r="586" spans="1:5" x14ac:dyDescent="0.25">
      <c r="A586">
        <v>585</v>
      </c>
      <c r="B586" s="1">
        <v>44205</v>
      </c>
      <c r="C586" t="s">
        <v>7</v>
      </c>
      <c r="D586" s="5" t="s">
        <v>27</v>
      </c>
      <c r="E586" s="2">
        <v>27020</v>
      </c>
    </row>
    <row r="587" spans="1:5" x14ac:dyDescent="0.25">
      <c r="A587">
        <v>586</v>
      </c>
      <c r="B587" s="1">
        <v>44205</v>
      </c>
      <c r="C587" t="s">
        <v>8</v>
      </c>
      <c r="D587" s="5" t="s">
        <v>28</v>
      </c>
      <c r="E587" s="2">
        <v>28660</v>
      </c>
    </row>
    <row r="588" spans="1:5" x14ac:dyDescent="0.25">
      <c r="A588">
        <v>587</v>
      </c>
      <c r="B588" s="1">
        <v>44205</v>
      </c>
      <c r="C588" t="s">
        <v>9</v>
      </c>
      <c r="D588" s="5" t="s">
        <v>29</v>
      </c>
      <c r="E588" s="2">
        <v>9190</v>
      </c>
    </row>
    <row r="589" spans="1:5" x14ac:dyDescent="0.25">
      <c r="A589">
        <v>588</v>
      </c>
      <c r="B589" s="1">
        <v>44205</v>
      </c>
      <c r="C589" t="s">
        <v>10</v>
      </c>
      <c r="D589" s="5" t="s">
        <v>30</v>
      </c>
      <c r="E589" s="2">
        <v>4689</v>
      </c>
    </row>
    <row r="590" spans="1:5" x14ac:dyDescent="0.25">
      <c r="A590">
        <v>589</v>
      </c>
      <c r="B590" s="1">
        <v>44206</v>
      </c>
      <c r="C590" t="s">
        <v>11</v>
      </c>
      <c r="D590" s="5" t="s">
        <v>31</v>
      </c>
      <c r="E590" s="2">
        <v>10018</v>
      </c>
    </row>
    <row r="591" spans="1:5" x14ac:dyDescent="0.25">
      <c r="A591">
        <v>590</v>
      </c>
      <c r="B591" s="1">
        <v>44208</v>
      </c>
      <c r="C591" t="s">
        <v>6</v>
      </c>
      <c r="D591" s="5" t="s">
        <v>32</v>
      </c>
      <c r="E591" s="2">
        <v>20303</v>
      </c>
    </row>
    <row r="592" spans="1:5" x14ac:dyDescent="0.25">
      <c r="A592">
        <v>591</v>
      </c>
      <c r="B592" s="1">
        <v>44208</v>
      </c>
      <c r="C592" t="s">
        <v>5</v>
      </c>
      <c r="D592" s="5" t="s">
        <v>27</v>
      </c>
      <c r="E592" s="2">
        <v>13570</v>
      </c>
    </row>
    <row r="593" spans="1:5" x14ac:dyDescent="0.25">
      <c r="A593">
        <v>592</v>
      </c>
      <c r="B593" s="1">
        <v>44208</v>
      </c>
      <c r="C593" t="s">
        <v>7</v>
      </c>
      <c r="D593" s="5" t="s">
        <v>33</v>
      </c>
      <c r="E593" s="2">
        <v>23822</v>
      </c>
    </row>
    <row r="594" spans="1:5" x14ac:dyDescent="0.25">
      <c r="A594">
        <v>593</v>
      </c>
      <c r="B594" s="1">
        <v>44209</v>
      </c>
      <c r="C594" t="s">
        <v>8</v>
      </c>
      <c r="D594" s="5" t="s">
        <v>34</v>
      </c>
      <c r="E594" s="2">
        <v>40244</v>
      </c>
    </row>
    <row r="595" spans="1:5" x14ac:dyDescent="0.25">
      <c r="A595">
        <v>594</v>
      </c>
      <c r="B595" s="1">
        <v>44209</v>
      </c>
      <c r="C595" t="s">
        <v>9</v>
      </c>
      <c r="D595" s="5" t="s">
        <v>35</v>
      </c>
      <c r="E595" s="2">
        <v>41749</v>
      </c>
    </row>
    <row r="596" spans="1:5" x14ac:dyDescent="0.25">
      <c r="A596">
        <v>595</v>
      </c>
      <c r="B596" s="1">
        <v>44209</v>
      </c>
      <c r="C596" t="s">
        <v>10</v>
      </c>
      <c r="D596" s="5" t="s">
        <v>36</v>
      </c>
      <c r="E596" s="2">
        <v>28839</v>
      </c>
    </row>
    <row r="597" spans="1:5" x14ac:dyDescent="0.25">
      <c r="A597">
        <v>596</v>
      </c>
      <c r="B597" s="1">
        <v>44211</v>
      </c>
      <c r="C597" t="s">
        <v>11</v>
      </c>
      <c r="D597" s="5" t="s">
        <v>37</v>
      </c>
      <c r="E597" s="2">
        <v>43818</v>
      </c>
    </row>
    <row r="598" spans="1:5" x14ac:dyDescent="0.25">
      <c r="A598">
        <v>597</v>
      </c>
      <c r="B598" s="1">
        <v>44211</v>
      </c>
      <c r="C598" t="s">
        <v>6</v>
      </c>
      <c r="D598" s="5" t="s">
        <v>36</v>
      </c>
      <c r="E598" s="2">
        <v>48981</v>
      </c>
    </row>
    <row r="599" spans="1:5" x14ac:dyDescent="0.25">
      <c r="A599">
        <v>598</v>
      </c>
      <c r="B599" s="1">
        <v>44211</v>
      </c>
      <c r="C599" t="s">
        <v>5</v>
      </c>
      <c r="D599" s="5" t="s">
        <v>38</v>
      </c>
      <c r="E599" s="2">
        <v>44980</v>
      </c>
    </row>
    <row r="600" spans="1:5" x14ac:dyDescent="0.25">
      <c r="A600">
        <v>599</v>
      </c>
      <c r="B600" s="1">
        <v>44212</v>
      </c>
      <c r="C600" t="s">
        <v>7</v>
      </c>
      <c r="D600" s="5" t="s">
        <v>39</v>
      </c>
      <c r="E600" s="2">
        <v>21160</v>
      </c>
    </row>
    <row r="601" spans="1:5" x14ac:dyDescent="0.25">
      <c r="A601">
        <v>600</v>
      </c>
      <c r="B601" s="1">
        <v>44212</v>
      </c>
      <c r="C601" t="s">
        <v>8</v>
      </c>
      <c r="D601" s="5" t="s">
        <v>30</v>
      </c>
      <c r="E601" s="2">
        <v>24085</v>
      </c>
    </row>
    <row r="602" spans="1:5" x14ac:dyDescent="0.25">
      <c r="A602">
        <v>601</v>
      </c>
      <c r="B602" s="1">
        <v>44214</v>
      </c>
      <c r="C602" t="s">
        <v>9</v>
      </c>
      <c r="D602" s="5" t="s">
        <v>40</v>
      </c>
      <c r="E602" s="2">
        <v>45404</v>
      </c>
    </row>
    <row r="603" spans="1:5" x14ac:dyDescent="0.25">
      <c r="A603">
        <v>602</v>
      </c>
      <c r="B603" s="1">
        <v>44214</v>
      </c>
      <c r="C603" t="s">
        <v>10</v>
      </c>
      <c r="D603" s="5" t="s">
        <v>41</v>
      </c>
      <c r="E603" s="2">
        <v>28239</v>
      </c>
    </row>
    <row r="604" spans="1:5" x14ac:dyDescent="0.25">
      <c r="A604">
        <v>603</v>
      </c>
      <c r="B604" s="1">
        <v>44215</v>
      </c>
      <c r="C604" t="s">
        <v>11</v>
      </c>
      <c r="D604" s="5" t="s">
        <v>42</v>
      </c>
      <c r="E604" s="2">
        <v>39129</v>
      </c>
    </row>
    <row r="605" spans="1:5" x14ac:dyDescent="0.25">
      <c r="A605">
        <v>604</v>
      </c>
      <c r="B605" s="1">
        <v>44215</v>
      </c>
      <c r="C605" t="s">
        <v>6</v>
      </c>
      <c r="D605" s="5" t="s">
        <v>43</v>
      </c>
      <c r="E605" s="2">
        <v>14668</v>
      </c>
    </row>
    <row r="606" spans="1:5" x14ac:dyDescent="0.25">
      <c r="A606">
        <v>605</v>
      </c>
      <c r="B606" s="1">
        <v>44215</v>
      </c>
      <c r="C606" t="s">
        <v>5</v>
      </c>
      <c r="D606" s="5" t="s">
        <v>44</v>
      </c>
      <c r="E606" s="2">
        <v>41002</v>
      </c>
    </row>
    <row r="607" spans="1:5" x14ac:dyDescent="0.25">
      <c r="A607">
        <v>606</v>
      </c>
      <c r="B607" s="1">
        <v>44219</v>
      </c>
      <c r="C607" t="s">
        <v>7</v>
      </c>
      <c r="D607" s="5" t="s">
        <v>45</v>
      </c>
      <c r="E607" s="2">
        <v>10694</v>
      </c>
    </row>
    <row r="608" spans="1:5" x14ac:dyDescent="0.25">
      <c r="A608">
        <v>607</v>
      </c>
      <c r="B608" s="1">
        <v>44219</v>
      </c>
      <c r="C608" t="s">
        <v>8</v>
      </c>
      <c r="D608" s="5" t="s">
        <v>46</v>
      </c>
      <c r="E608" s="2">
        <v>18496</v>
      </c>
    </row>
    <row r="609" spans="1:5" x14ac:dyDescent="0.25">
      <c r="A609">
        <v>608</v>
      </c>
      <c r="B609" s="1">
        <v>44220</v>
      </c>
      <c r="C609" t="s">
        <v>9</v>
      </c>
      <c r="D609" s="5" t="s">
        <v>47</v>
      </c>
      <c r="E609" s="2">
        <v>14504</v>
      </c>
    </row>
    <row r="610" spans="1:5" x14ac:dyDescent="0.25">
      <c r="A610">
        <v>609</v>
      </c>
      <c r="B610" s="1">
        <v>44221</v>
      </c>
      <c r="C610" t="s">
        <v>10</v>
      </c>
      <c r="D610" s="5" t="s">
        <v>48</v>
      </c>
      <c r="E610" s="2">
        <v>41690</v>
      </c>
    </row>
    <row r="611" spans="1:5" x14ac:dyDescent="0.25">
      <c r="A611">
        <v>610</v>
      </c>
      <c r="B611" s="1">
        <v>44221</v>
      </c>
      <c r="C611" t="s">
        <v>11</v>
      </c>
      <c r="D611" s="5" t="s">
        <v>49</v>
      </c>
      <c r="E611" s="2">
        <v>40944</v>
      </c>
    </row>
    <row r="612" spans="1:5" x14ac:dyDescent="0.25">
      <c r="A612">
        <v>611</v>
      </c>
      <c r="B612" s="1">
        <v>44222</v>
      </c>
      <c r="C612" t="s">
        <v>6</v>
      </c>
      <c r="D612" s="5" t="s">
        <v>32</v>
      </c>
      <c r="E612" s="2">
        <v>16807</v>
      </c>
    </row>
    <row r="613" spans="1:5" x14ac:dyDescent="0.25">
      <c r="A613">
        <v>612</v>
      </c>
      <c r="B613" s="1">
        <v>44222</v>
      </c>
      <c r="C613" t="s">
        <v>5</v>
      </c>
      <c r="D613" s="5" t="s">
        <v>50</v>
      </c>
      <c r="E613" s="2">
        <v>16758</v>
      </c>
    </row>
    <row r="614" spans="1:5" x14ac:dyDescent="0.25">
      <c r="A614">
        <v>613</v>
      </c>
      <c r="B614" s="1">
        <v>44222</v>
      </c>
      <c r="C614" t="s">
        <v>7</v>
      </c>
      <c r="D614" s="5" t="s">
        <v>21</v>
      </c>
      <c r="E614" s="2">
        <v>37457</v>
      </c>
    </row>
    <row r="615" spans="1:5" x14ac:dyDescent="0.25">
      <c r="A615">
        <v>614</v>
      </c>
      <c r="B615" s="1">
        <v>44223</v>
      </c>
      <c r="C615" t="s">
        <v>8</v>
      </c>
      <c r="D615" s="5" t="s">
        <v>51</v>
      </c>
      <c r="E615" s="2">
        <v>45437</v>
      </c>
    </row>
    <row r="616" spans="1:5" x14ac:dyDescent="0.25">
      <c r="A616">
        <v>615</v>
      </c>
      <c r="B616" s="1">
        <v>44224</v>
      </c>
      <c r="C616" t="s">
        <v>9</v>
      </c>
      <c r="D616" s="5" t="s">
        <v>52</v>
      </c>
      <c r="E616" s="2">
        <v>30011</v>
      </c>
    </row>
    <row r="617" spans="1:5" x14ac:dyDescent="0.25">
      <c r="A617">
        <v>616</v>
      </c>
      <c r="B617" s="1">
        <v>44225</v>
      </c>
      <c r="C617" t="s">
        <v>10</v>
      </c>
      <c r="D617" s="5" t="s">
        <v>53</v>
      </c>
      <c r="E617" s="2">
        <v>14561</v>
      </c>
    </row>
    <row r="618" spans="1:5" x14ac:dyDescent="0.25">
      <c r="A618">
        <v>617</v>
      </c>
      <c r="B618" s="1">
        <v>44226</v>
      </c>
      <c r="C618" t="s">
        <v>11</v>
      </c>
      <c r="D618" s="5" t="s">
        <v>54</v>
      </c>
      <c r="E618" s="2">
        <v>26844</v>
      </c>
    </row>
    <row r="619" spans="1:5" x14ac:dyDescent="0.25">
      <c r="A619">
        <v>618</v>
      </c>
      <c r="B619" s="1">
        <v>44226</v>
      </c>
      <c r="C619" t="s">
        <v>6</v>
      </c>
      <c r="D619" s="5" t="s">
        <v>55</v>
      </c>
      <c r="E619" s="2">
        <v>3771</v>
      </c>
    </row>
    <row r="620" spans="1:5" x14ac:dyDescent="0.25">
      <c r="A620">
        <v>619</v>
      </c>
      <c r="B620" s="1">
        <v>44226</v>
      </c>
      <c r="C620" t="s">
        <v>5</v>
      </c>
      <c r="D620" s="5" t="s">
        <v>56</v>
      </c>
      <c r="E620" s="2">
        <v>4269</v>
      </c>
    </row>
    <row r="621" spans="1:5" x14ac:dyDescent="0.25">
      <c r="A621">
        <v>620</v>
      </c>
      <c r="B621" s="1">
        <v>44226</v>
      </c>
      <c r="C621" t="s">
        <v>7</v>
      </c>
      <c r="D621" s="5" t="s">
        <v>57</v>
      </c>
      <c r="E621" s="2">
        <v>5019</v>
      </c>
    </row>
    <row r="622" spans="1:5" x14ac:dyDescent="0.25">
      <c r="A622">
        <v>621</v>
      </c>
      <c r="B622" s="1">
        <v>44226</v>
      </c>
      <c r="C622" t="s">
        <v>8</v>
      </c>
      <c r="D622" s="5" t="s">
        <v>22</v>
      </c>
      <c r="E622" s="2">
        <v>31288</v>
      </c>
    </row>
    <row r="623" spans="1:5" x14ac:dyDescent="0.25">
      <c r="A623">
        <v>622</v>
      </c>
      <c r="B623" s="1">
        <v>44227</v>
      </c>
      <c r="C623" t="s">
        <v>9</v>
      </c>
      <c r="D623" s="5" t="s">
        <v>58</v>
      </c>
      <c r="E623" s="2">
        <v>28591</v>
      </c>
    </row>
    <row r="624" spans="1:5" x14ac:dyDescent="0.25">
      <c r="A624">
        <v>623</v>
      </c>
      <c r="B624" s="1">
        <v>44227</v>
      </c>
      <c r="C624" t="s">
        <v>10</v>
      </c>
      <c r="D624" s="5" t="s">
        <v>59</v>
      </c>
      <c r="E624" s="2">
        <v>20013</v>
      </c>
    </row>
    <row r="625" spans="1:5" x14ac:dyDescent="0.25">
      <c r="A625">
        <v>624</v>
      </c>
      <c r="B625" s="1">
        <v>44227</v>
      </c>
      <c r="C625" t="s">
        <v>11</v>
      </c>
      <c r="D625" s="5" t="s">
        <v>60</v>
      </c>
      <c r="E625" s="2">
        <v>11250</v>
      </c>
    </row>
    <row r="626" spans="1:5" x14ac:dyDescent="0.25">
      <c r="A626">
        <v>625</v>
      </c>
      <c r="B626" s="1">
        <v>44227</v>
      </c>
      <c r="C626" t="s">
        <v>6</v>
      </c>
      <c r="D626" s="5" t="s">
        <v>35</v>
      </c>
      <c r="E626" s="2">
        <v>42766</v>
      </c>
    </row>
    <row r="627" spans="1:5" x14ac:dyDescent="0.25">
      <c r="A627">
        <v>626</v>
      </c>
      <c r="B627" s="1">
        <v>44227</v>
      </c>
      <c r="C627" t="s">
        <v>5</v>
      </c>
      <c r="D627" s="5" t="s">
        <v>61</v>
      </c>
      <c r="E627" s="2">
        <v>19308</v>
      </c>
    </row>
    <row r="628" spans="1:5" x14ac:dyDescent="0.25">
      <c r="A628">
        <v>627</v>
      </c>
      <c r="B628" s="1">
        <v>44228</v>
      </c>
      <c r="C628" t="s">
        <v>7</v>
      </c>
      <c r="D628" s="5" t="s">
        <v>62</v>
      </c>
      <c r="E628" s="2">
        <v>1312</v>
      </c>
    </row>
    <row r="629" spans="1:5" x14ac:dyDescent="0.25">
      <c r="A629">
        <v>628</v>
      </c>
      <c r="B629" s="1">
        <v>44229</v>
      </c>
      <c r="C629" t="s">
        <v>8</v>
      </c>
      <c r="D629" s="5" t="s">
        <v>63</v>
      </c>
      <c r="E629" s="2">
        <v>8318</v>
      </c>
    </row>
    <row r="630" spans="1:5" x14ac:dyDescent="0.25">
      <c r="A630">
        <v>629</v>
      </c>
      <c r="B630" s="1">
        <v>44230</v>
      </c>
      <c r="C630" t="s">
        <v>9</v>
      </c>
      <c r="D630" s="5" t="s">
        <v>62</v>
      </c>
      <c r="E630" s="2">
        <v>9670</v>
      </c>
    </row>
    <row r="631" spans="1:5" x14ac:dyDescent="0.25">
      <c r="A631">
        <v>630</v>
      </c>
      <c r="B631" s="1">
        <v>44230</v>
      </c>
      <c r="C631" t="s">
        <v>10</v>
      </c>
      <c r="D631" s="5" t="s">
        <v>21</v>
      </c>
      <c r="E631" s="2">
        <v>37719</v>
      </c>
    </row>
    <row r="632" spans="1:5" x14ac:dyDescent="0.25">
      <c r="A632">
        <v>631</v>
      </c>
      <c r="B632" s="1">
        <v>44231</v>
      </c>
      <c r="C632" t="s">
        <v>11</v>
      </c>
      <c r="D632" s="5" t="s">
        <v>64</v>
      </c>
      <c r="E632" s="2">
        <v>31322</v>
      </c>
    </row>
    <row r="633" spans="1:5" x14ac:dyDescent="0.25">
      <c r="A633">
        <v>632</v>
      </c>
      <c r="B633" s="1">
        <v>44231</v>
      </c>
      <c r="C633" t="s">
        <v>6</v>
      </c>
      <c r="D633" s="5" t="s">
        <v>27</v>
      </c>
      <c r="E633" s="2">
        <v>46679</v>
      </c>
    </row>
    <row r="634" spans="1:5" x14ac:dyDescent="0.25">
      <c r="A634">
        <v>633</v>
      </c>
      <c r="B634" s="1">
        <v>44232</v>
      </c>
      <c r="C634" t="s">
        <v>5</v>
      </c>
      <c r="D634" s="5" t="s">
        <v>64</v>
      </c>
      <c r="E634" s="2">
        <v>3446</v>
      </c>
    </row>
    <row r="635" spans="1:5" x14ac:dyDescent="0.25">
      <c r="A635">
        <v>634</v>
      </c>
      <c r="B635" s="1">
        <v>44233</v>
      </c>
      <c r="C635" t="s">
        <v>7</v>
      </c>
      <c r="D635" s="5" t="s">
        <v>65</v>
      </c>
      <c r="E635" s="2">
        <v>23584</v>
      </c>
    </row>
    <row r="636" spans="1:5" x14ac:dyDescent="0.25">
      <c r="A636">
        <v>635</v>
      </c>
      <c r="B636" s="1">
        <v>44233</v>
      </c>
      <c r="C636" t="s">
        <v>8</v>
      </c>
      <c r="D636" s="5" t="s">
        <v>66</v>
      </c>
      <c r="E636" s="2">
        <v>49191</v>
      </c>
    </row>
    <row r="637" spans="1:5" x14ac:dyDescent="0.25">
      <c r="A637">
        <v>636</v>
      </c>
      <c r="B637" s="1">
        <v>44233</v>
      </c>
      <c r="C637" t="s">
        <v>9</v>
      </c>
      <c r="D637" s="5" t="s">
        <v>32</v>
      </c>
      <c r="E637" s="2">
        <v>6541</v>
      </c>
    </row>
    <row r="638" spans="1:5" x14ac:dyDescent="0.25">
      <c r="A638">
        <v>637</v>
      </c>
      <c r="B638" s="1">
        <v>44233</v>
      </c>
      <c r="C638" t="s">
        <v>10</v>
      </c>
      <c r="D638" s="5" t="s">
        <v>67</v>
      </c>
      <c r="E638" s="2">
        <v>40321</v>
      </c>
    </row>
    <row r="639" spans="1:5" x14ac:dyDescent="0.25">
      <c r="A639">
        <v>638</v>
      </c>
      <c r="B639" s="1">
        <v>44234</v>
      </c>
      <c r="C639" t="s">
        <v>11</v>
      </c>
      <c r="D639" s="5" t="s">
        <v>68</v>
      </c>
      <c r="E639" s="2">
        <v>11618</v>
      </c>
    </row>
    <row r="640" spans="1:5" x14ac:dyDescent="0.25">
      <c r="A640">
        <v>639</v>
      </c>
      <c r="B640" s="1">
        <v>44236</v>
      </c>
      <c r="C640" t="s">
        <v>6</v>
      </c>
      <c r="D640" s="5" t="s">
        <v>69</v>
      </c>
      <c r="E640" s="2">
        <v>11035</v>
      </c>
    </row>
    <row r="641" spans="1:5" x14ac:dyDescent="0.25">
      <c r="A641">
        <v>640</v>
      </c>
      <c r="B641" s="1">
        <v>44236</v>
      </c>
      <c r="C641" t="s">
        <v>5</v>
      </c>
      <c r="D641" s="5" t="s">
        <v>38</v>
      </c>
      <c r="E641" s="2">
        <v>33722</v>
      </c>
    </row>
    <row r="642" spans="1:5" x14ac:dyDescent="0.25">
      <c r="A642">
        <v>641</v>
      </c>
      <c r="B642" s="1">
        <v>44237</v>
      </c>
      <c r="C642" t="s">
        <v>7</v>
      </c>
      <c r="D642" s="5" t="s">
        <v>70</v>
      </c>
      <c r="E642" s="2">
        <v>2187</v>
      </c>
    </row>
    <row r="643" spans="1:5" x14ac:dyDescent="0.25">
      <c r="A643">
        <v>642</v>
      </c>
      <c r="B643" s="1">
        <v>44238</v>
      </c>
      <c r="C643" t="s">
        <v>8</v>
      </c>
      <c r="D643" s="5" t="s">
        <v>70</v>
      </c>
      <c r="E643" s="2">
        <v>19796</v>
      </c>
    </row>
    <row r="644" spans="1:5" x14ac:dyDescent="0.25">
      <c r="A644">
        <v>643</v>
      </c>
      <c r="B644" s="1">
        <v>44238</v>
      </c>
      <c r="C644" t="s">
        <v>9</v>
      </c>
      <c r="D644" s="5" t="s">
        <v>71</v>
      </c>
      <c r="E644" s="2">
        <v>34357</v>
      </c>
    </row>
    <row r="645" spans="1:5" x14ac:dyDescent="0.25">
      <c r="A645">
        <v>644</v>
      </c>
      <c r="B645" s="1">
        <v>44239</v>
      </c>
      <c r="C645" t="s">
        <v>10</v>
      </c>
      <c r="D645" s="5" t="s">
        <v>72</v>
      </c>
      <c r="E645" s="2">
        <v>42427</v>
      </c>
    </row>
    <row r="646" spans="1:5" x14ac:dyDescent="0.25">
      <c r="A646">
        <v>645</v>
      </c>
      <c r="B646" s="1">
        <v>44239</v>
      </c>
      <c r="C646" t="s">
        <v>11</v>
      </c>
      <c r="D646" s="5" t="s">
        <v>73</v>
      </c>
      <c r="E646" s="2">
        <v>44260</v>
      </c>
    </row>
    <row r="647" spans="1:5" x14ac:dyDescent="0.25">
      <c r="A647">
        <v>646</v>
      </c>
      <c r="B647" s="1">
        <v>44239</v>
      </c>
      <c r="C647" t="s">
        <v>6</v>
      </c>
      <c r="D647" s="5" t="s">
        <v>74</v>
      </c>
      <c r="E647" s="2">
        <v>26559</v>
      </c>
    </row>
    <row r="648" spans="1:5" x14ac:dyDescent="0.25">
      <c r="A648">
        <v>647</v>
      </c>
      <c r="B648" s="1">
        <v>44240</v>
      </c>
      <c r="C648" t="s">
        <v>5</v>
      </c>
      <c r="D648" s="5" t="s">
        <v>75</v>
      </c>
      <c r="E648" s="2">
        <v>17006</v>
      </c>
    </row>
    <row r="649" spans="1:5" x14ac:dyDescent="0.25">
      <c r="A649">
        <v>648</v>
      </c>
      <c r="B649" s="1">
        <v>44240</v>
      </c>
      <c r="C649" t="s">
        <v>7</v>
      </c>
      <c r="D649" s="5" t="s">
        <v>76</v>
      </c>
      <c r="E649" s="2">
        <v>19580</v>
      </c>
    </row>
    <row r="650" spans="1:5" x14ac:dyDescent="0.25">
      <c r="A650">
        <v>649</v>
      </c>
      <c r="B650" s="1">
        <v>44242</v>
      </c>
      <c r="C650" t="s">
        <v>8</v>
      </c>
      <c r="D650" s="5" t="s">
        <v>77</v>
      </c>
      <c r="E650" s="2">
        <v>39946</v>
      </c>
    </row>
    <row r="651" spans="1:5" x14ac:dyDescent="0.25">
      <c r="A651">
        <v>650</v>
      </c>
      <c r="B651" s="1">
        <v>44243</v>
      </c>
      <c r="C651" t="s">
        <v>9</v>
      </c>
      <c r="D651" s="5" t="s">
        <v>78</v>
      </c>
      <c r="E651" s="2">
        <v>7545</v>
      </c>
    </row>
    <row r="652" spans="1:5" x14ac:dyDescent="0.25">
      <c r="A652">
        <v>651</v>
      </c>
      <c r="B652" s="1">
        <v>44243</v>
      </c>
      <c r="C652" t="s">
        <v>10</v>
      </c>
      <c r="D652" s="5" t="s">
        <v>79</v>
      </c>
      <c r="E652" s="2">
        <v>35292</v>
      </c>
    </row>
    <row r="653" spans="1:5" x14ac:dyDescent="0.25">
      <c r="A653">
        <v>652</v>
      </c>
      <c r="B653" s="1">
        <v>44243</v>
      </c>
      <c r="C653" t="s">
        <v>11</v>
      </c>
      <c r="D653" s="5" t="s">
        <v>22</v>
      </c>
      <c r="E653" s="2">
        <v>25654</v>
      </c>
    </row>
    <row r="654" spans="1:5" x14ac:dyDescent="0.25">
      <c r="A654">
        <v>653</v>
      </c>
      <c r="B654" s="1">
        <v>44243</v>
      </c>
      <c r="C654" t="s">
        <v>6</v>
      </c>
      <c r="D654" s="5" t="s">
        <v>80</v>
      </c>
      <c r="E654" s="2">
        <v>35559</v>
      </c>
    </row>
    <row r="655" spans="1:5" x14ac:dyDescent="0.25">
      <c r="A655">
        <v>654</v>
      </c>
      <c r="B655" s="1">
        <v>44244</v>
      </c>
      <c r="C655" t="s">
        <v>5</v>
      </c>
      <c r="D655" s="5" t="s">
        <v>80</v>
      </c>
      <c r="E655" s="2">
        <v>15675</v>
      </c>
    </row>
    <row r="656" spans="1:5" x14ac:dyDescent="0.25">
      <c r="A656">
        <v>655</v>
      </c>
      <c r="B656" s="1">
        <v>44245</v>
      </c>
      <c r="C656" t="s">
        <v>7</v>
      </c>
      <c r="D656" s="5" t="s">
        <v>47</v>
      </c>
      <c r="E656" s="2">
        <v>3925</v>
      </c>
    </row>
    <row r="657" spans="1:5" x14ac:dyDescent="0.25">
      <c r="A657">
        <v>656</v>
      </c>
      <c r="B657" s="1">
        <v>44245</v>
      </c>
      <c r="C657" t="s">
        <v>8</v>
      </c>
      <c r="D657" s="5" t="s">
        <v>32</v>
      </c>
      <c r="E657" s="2">
        <v>18163</v>
      </c>
    </row>
    <row r="658" spans="1:5" x14ac:dyDescent="0.25">
      <c r="A658">
        <v>657</v>
      </c>
      <c r="B658" s="1">
        <v>44245</v>
      </c>
      <c r="C658" t="s">
        <v>9</v>
      </c>
      <c r="D658" s="5" t="s">
        <v>81</v>
      </c>
      <c r="E658" s="2">
        <v>36637</v>
      </c>
    </row>
    <row r="659" spans="1:5" x14ac:dyDescent="0.25">
      <c r="A659">
        <v>658</v>
      </c>
      <c r="B659" s="1">
        <v>44246</v>
      </c>
      <c r="C659" t="s">
        <v>10</v>
      </c>
      <c r="D659" s="5" t="s">
        <v>60</v>
      </c>
      <c r="E659" s="2">
        <v>31670</v>
      </c>
    </row>
    <row r="660" spans="1:5" x14ac:dyDescent="0.25">
      <c r="A660">
        <v>659</v>
      </c>
      <c r="B660" s="1">
        <v>44246</v>
      </c>
      <c r="C660" t="s">
        <v>11</v>
      </c>
      <c r="D660" s="5" t="s">
        <v>38</v>
      </c>
      <c r="E660" s="2">
        <v>47074</v>
      </c>
    </row>
    <row r="661" spans="1:5" x14ac:dyDescent="0.25">
      <c r="A661">
        <v>660</v>
      </c>
      <c r="B661" s="1">
        <v>44247</v>
      </c>
      <c r="C661" t="s">
        <v>6</v>
      </c>
      <c r="D661" s="5" t="s">
        <v>40</v>
      </c>
      <c r="E661" s="2">
        <v>6783</v>
      </c>
    </row>
    <row r="662" spans="1:5" x14ac:dyDescent="0.25">
      <c r="A662">
        <v>661</v>
      </c>
      <c r="B662" s="1">
        <v>44247</v>
      </c>
      <c r="C662" t="s">
        <v>5</v>
      </c>
      <c r="D662" s="5" t="s">
        <v>26</v>
      </c>
      <c r="E662" s="2">
        <v>40581</v>
      </c>
    </row>
    <row r="663" spans="1:5" x14ac:dyDescent="0.25">
      <c r="A663">
        <v>662</v>
      </c>
      <c r="B663" s="1">
        <v>44248</v>
      </c>
      <c r="C663" t="s">
        <v>7</v>
      </c>
      <c r="D663" s="5" t="s">
        <v>46</v>
      </c>
      <c r="E663" s="2">
        <v>44644</v>
      </c>
    </row>
    <row r="664" spans="1:5" x14ac:dyDescent="0.25">
      <c r="A664">
        <v>663</v>
      </c>
      <c r="B664" s="1">
        <v>44248</v>
      </c>
      <c r="C664" t="s">
        <v>8</v>
      </c>
      <c r="D664" s="5" t="s">
        <v>82</v>
      </c>
      <c r="E664" s="2">
        <v>22627</v>
      </c>
    </row>
    <row r="665" spans="1:5" x14ac:dyDescent="0.25">
      <c r="A665">
        <v>664</v>
      </c>
      <c r="B665" s="1">
        <v>44249</v>
      </c>
      <c r="C665" t="s">
        <v>9</v>
      </c>
      <c r="D665" s="5" t="s">
        <v>44</v>
      </c>
      <c r="E665" s="2">
        <v>26868</v>
      </c>
    </row>
    <row r="666" spans="1:5" x14ac:dyDescent="0.25">
      <c r="A666">
        <v>665</v>
      </c>
      <c r="B666" s="1">
        <v>44249</v>
      </c>
      <c r="C666" t="s">
        <v>10</v>
      </c>
      <c r="D666" s="5" t="s">
        <v>83</v>
      </c>
      <c r="E666" s="2">
        <v>4344</v>
      </c>
    </row>
    <row r="667" spans="1:5" x14ac:dyDescent="0.25">
      <c r="A667">
        <v>666</v>
      </c>
      <c r="B667" s="1">
        <v>44249</v>
      </c>
      <c r="C667" t="s">
        <v>11</v>
      </c>
      <c r="D667" s="5" t="s">
        <v>84</v>
      </c>
      <c r="E667" s="2">
        <v>44385</v>
      </c>
    </row>
    <row r="668" spans="1:5" x14ac:dyDescent="0.25">
      <c r="A668">
        <v>667</v>
      </c>
      <c r="B668" s="1">
        <v>44249</v>
      </c>
      <c r="C668" t="s">
        <v>6</v>
      </c>
      <c r="D668" s="5" t="s">
        <v>44</v>
      </c>
      <c r="E668" s="2">
        <v>2498</v>
      </c>
    </row>
    <row r="669" spans="1:5" x14ac:dyDescent="0.25">
      <c r="A669">
        <v>668</v>
      </c>
      <c r="B669" s="1">
        <v>44250</v>
      </c>
      <c r="C669" t="s">
        <v>5</v>
      </c>
      <c r="D669" s="5" t="s">
        <v>42</v>
      </c>
      <c r="E669" s="2">
        <v>24645</v>
      </c>
    </row>
    <row r="670" spans="1:5" x14ac:dyDescent="0.25">
      <c r="A670">
        <v>669</v>
      </c>
      <c r="B670" s="1">
        <v>44251</v>
      </c>
      <c r="C670" t="s">
        <v>7</v>
      </c>
      <c r="D670" s="5" t="s">
        <v>49</v>
      </c>
      <c r="E670" s="2">
        <v>42152</v>
      </c>
    </row>
    <row r="671" spans="1:5" x14ac:dyDescent="0.25">
      <c r="A671">
        <v>670</v>
      </c>
      <c r="B671" s="1">
        <v>44251</v>
      </c>
      <c r="C671" t="s">
        <v>8</v>
      </c>
      <c r="D671" s="5" t="s">
        <v>85</v>
      </c>
      <c r="E671" s="2">
        <v>26109</v>
      </c>
    </row>
    <row r="672" spans="1:5" x14ac:dyDescent="0.25">
      <c r="A672">
        <v>671</v>
      </c>
      <c r="B672" s="1">
        <v>44251</v>
      </c>
      <c r="C672" t="s">
        <v>9</v>
      </c>
      <c r="D672" s="5" t="s">
        <v>72</v>
      </c>
      <c r="E672" s="2">
        <v>36139</v>
      </c>
    </row>
    <row r="673" spans="1:5" x14ac:dyDescent="0.25">
      <c r="A673">
        <v>672</v>
      </c>
      <c r="B673" s="1">
        <v>44253</v>
      </c>
      <c r="C673" t="s">
        <v>10</v>
      </c>
      <c r="D673" s="5" t="s">
        <v>86</v>
      </c>
      <c r="E673" s="2">
        <v>30886</v>
      </c>
    </row>
    <row r="674" spans="1:5" x14ac:dyDescent="0.25">
      <c r="A674">
        <v>673</v>
      </c>
      <c r="B674" s="1">
        <v>44253</v>
      </c>
      <c r="C674" t="s">
        <v>11</v>
      </c>
      <c r="D674" s="5" t="s">
        <v>87</v>
      </c>
      <c r="E674" s="2">
        <v>24617</v>
      </c>
    </row>
    <row r="675" spans="1:5" x14ac:dyDescent="0.25">
      <c r="A675">
        <v>674</v>
      </c>
      <c r="B675" s="1">
        <v>44254</v>
      </c>
      <c r="C675" t="s">
        <v>6</v>
      </c>
      <c r="D675" s="5" t="s">
        <v>60</v>
      </c>
      <c r="E675" s="2">
        <v>8433</v>
      </c>
    </row>
    <row r="676" spans="1:5" x14ac:dyDescent="0.25">
      <c r="A676">
        <v>675</v>
      </c>
      <c r="B676" s="1">
        <v>44257</v>
      </c>
      <c r="C676" t="s">
        <v>5</v>
      </c>
      <c r="D676" s="5" t="s">
        <v>88</v>
      </c>
      <c r="E676" s="2">
        <v>22380</v>
      </c>
    </row>
    <row r="677" spans="1:5" x14ac:dyDescent="0.25">
      <c r="A677">
        <v>676</v>
      </c>
      <c r="B677" s="1">
        <v>44257</v>
      </c>
      <c r="C677" t="s">
        <v>7</v>
      </c>
      <c r="D677" s="5" t="s">
        <v>52</v>
      </c>
      <c r="E677" s="2">
        <v>40347</v>
      </c>
    </row>
    <row r="678" spans="1:5" x14ac:dyDescent="0.25">
      <c r="A678">
        <v>677</v>
      </c>
      <c r="B678" s="1">
        <v>44257</v>
      </c>
      <c r="C678" t="s">
        <v>8</v>
      </c>
      <c r="D678" s="5" t="s">
        <v>89</v>
      </c>
      <c r="E678" s="2">
        <v>16877</v>
      </c>
    </row>
    <row r="679" spans="1:5" x14ac:dyDescent="0.25">
      <c r="A679">
        <v>678</v>
      </c>
      <c r="B679" s="1">
        <v>44257</v>
      </c>
      <c r="C679" t="s">
        <v>9</v>
      </c>
      <c r="D679" s="5" t="s">
        <v>80</v>
      </c>
      <c r="E679" s="2">
        <v>3320</v>
      </c>
    </row>
    <row r="680" spans="1:5" x14ac:dyDescent="0.25">
      <c r="A680">
        <v>679</v>
      </c>
      <c r="B680" s="1">
        <v>44258</v>
      </c>
      <c r="C680" t="s">
        <v>10</v>
      </c>
      <c r="D680" s="5" t="s">
        <v>90</v>
      </c>
      <c r="E680" s="2">
        <v>10445</v>
      </c>
    </row>
    <row r="681" spans="1:5" x14ac:dyDescent="0.25">
      <c r="A681">
        <v>680</v>
      </c>
      <c r="B681" s="1">
        <v>44258</v>
      </c>
      <c r="C681" t="s">
        <v>11</v>
      </c>
      <c r="D681" s="5" t="s">
        <v>91</v>
      </c>
      <c r="E681" s="2">
        <v>5042</v>
      </c>
    </row>
    <row r="682" spans="1:5" x14ac:dyDescent="0.25">
      <c r="A682">
        <v>681</v>
      </c>
      <c r="B682" s="1">
        <v>44259</v>
      </c>
      <c r="C682" t="s">
        <v>6</v>
      </c>
      <c r="D682" s="5" t="s">
        <v>20</v>
      </c>
      <c r="E682" s="2">
        <v>11062</v>
      </c>
    </row>
    <row r="683" spans="1:5" x14ac:dyDescent="0.25">
      <c r="A683">
        <v>682</v>
      </c>
      <c r="B683" s="1">
        <v>44259</v>
      </c>
      <c r="C683" t="s">
        <v>5</v>
      </c>
      <c r="D683" s="5" t="s">
        <v>44</v>
      </c>
      <c r="E683" s="2">
        <v>25101</v>
      </c>
    </row>
    <row r="684" spans="1:5" x14ac:dyDescent="0.25">
      <c r="A684">
        <v>683</v>
      </c>
      <c r="B684" s="1">
        <v>44261</v>
      </c>
      <c r="C684" t="s">
        <v>7</v>
      </c>
      <c r="D684" s="5" t="s">
        <v>70</v>
      </c>
      <c r="E684" s="2">
        <v>34974</v>
      </c>
    </row>
    <row r="685" spans="1:5" x14ac:dyDescent="0.25">
      <c r="A685">
        <v>684</v>
      </c>
      <c r="B685" s="1">
        <v>44263</v>
      </c>
      <c r="C685" t="s">
        <v>8</v>
      </c>
      <c r="D685" s="5" t="s">
        <v>92</v>
      </c>
      <c r="E685" s="2">
        <v>26932</v>
      </c>
    </row>
    <row r="686" spans="1:5" x14ac:dyDescent="0.25">
      <c r="A686">
        <v>685</v>
      </c>
      <c r="B686" s="1">
        <v>44263</v>
      </c>
      <c r="C686" t="s">
        <v>9</v>
      </c>
      <c r="D686" s="5" t="s">
        <v>42</v>
      </c>
      <c r="E686" s="2">
        <v>24174</v>
      </c>
    </row>
    <row r="687" spans="1:5" x14ac:dyDescent="0.25">
      <c r="A687">
        <v>686</v>
      </c>
      <c r="B687" s="1">
        <v>44263</v>
      </c>
      <c r="C687" t="s">
        <v>10</v>
      </c>
      <c r="D687" s="5" t="s">
        <v>65</v>
      </c>
      <c r="E687" s="2">
        <v>31446</v>
      </c>
    </row>
    <row r="688" spans="1:5" x14ac:dyDescent="0.25">
      <c r="A688">
        <v>687</v>
      </c>
      <c r="B688" s="1">
        <v>44263</v>
      </c>
      <c r="C688" t="s">
        <v>11</v>
      </c>
      <c r="D688" s="5" t="s">
        <v>93</v>
      </c>
      <c r="E688" s="2">
        <v>39236</v>
      </c>
    </row>
    <row r="689" spans="1:5" x14ac:dyDescent="0.25">
      <c r="A689">
        <v>688</v>
      </c>
      <c r="B689" s="1">
        <v>44264</v>
      </c>
      <c r="C689" t="s">
        <v>6</v>
      </c>
      <c r="D689" s="5" t="s">
        <v>94</v>
      </c>
      <c r="E689" s="2">
        <v>10125</v>
      </c>
    </row>
    <row r="690" spans="1:5" x14ac:dyDescent="0.25">
      <c r="A690">
        <v>689</v>
      </c>
      <c r="B690" s="1">
        <v>44265</v>
      </c>
      <c r="C690" t="s">
        <v>5</v>
      </c>
      <c r="D690" s="5" t="s">
        <v>95</v>
      </c>
      <c r="E690" s="2">
        <v>32649</v>
      </c>
    </row>
    <row r="691" spans="1:5" x14ac:dyDescent="0.25">
      <c r="A691">
        <v>690</v>
      </c>
      <c r="B691" s="1">
        <v>44265</v>
      </c>
      <c r="C691" t="s">
        <v>7</v>
      </c>
      <c r="D691" s="5" t="s">
        <v>96</v>
      </c>
      <c r="E691" s="2">
        <v>32845</v>
      </c>
    </row>
    <row r="692" spans="1:5" x14ac:dyDescent="0.25">
      <c r="A692">
        <v>691</v>
      </c>
      <c r="B692" s="1">
        <v>44267</v>
      </c>
      <c r="C692" t="s">
        <v>8</v>
      </c>
      <c r="D692" s="5" t="s">
        <v>52</v>
      </c>
      <c r="E692" s="2">
        <v>32870</v>
      </c>
    </row>
    <row r="693" spans="1:5" x14ac:dyDescent="0.25">
      <c r="A693">
        <v>692</v>
      </c>
      <c r="B693" s="1">
        <v>44267</v>
      </c>
      <c r="C693" t="s">
        <v>9</v>
      </c>
      <c r="D693" s="5" t="s">
        <v>97</v>
      </c>
      <c r="E693" s="2">
        <v>33263</v>
      </c>
    </row>
    <row r="694" spans="1:5" x14ac:dyDescent="0.25">
      <c r="A694">
        <v>693</v>
      </c>
      <c r="B694" s="1">
        <v>44267</v>
      </c>
      <c r="C694" t="s">
        <v>10</v>
      </c>
      <c r="D694" s="5" t="s">
        <v>98</v>
      </c>
      <c r="E694" s="2">
        <v>27244</v>
      </c>
    </row>
    <row r="695" spans="1:5" x14ac:dyDescent="0.25">
      <c r="A695">
        <v>694</v>
      </c>
      <c r="B695" s="1">
        <v>44268</v>
      </c>
      <c r="C695" t="s">
        <v>11</v>
      </c>
      <c r="D695" s="5" t="s">
        <v>72</v>
      </c>
      <c r="E695" s="2">
        <v>27837</v>
      </c>
    </row>
    <row r="696" spans="1:5" x14ac:dyDescent="0.25">
      <c r="A696">
        <v>695</v>
      </c>
      <c r="B696" s="1">
        <v>44268</v>
      </c>
      <c r="C696" t="s">
        <v>6</v>
      </c>
      <c r="D696" s="5" t="s">
        <v>81</v>
      </c>
      <c r="E696" s="2">
        <v>22191</v>
      </c>
    </row>
    <row r="697" spans="1:5" x14ac:dyDescent="0.25">
      <c r="A697">
        <v>696</v>
      </c>
      <c r="B697" s="1">
        <v>44269</v>
      </c>
      <c r="C697" t="s">
        <v>5</v>
      </c>
      <c r="D697" s="5" t="s">
        <v>59</v>
      </c>
      <c r="E697" s="2">
        <v>10401</v>
      </c>
    </row>
    <row r="698" spans="1:5" x14ac:dyDescent="0.25">
      <c r="A698">
        <v>697</v>
      </c>
      <c r="B698" s="1">
        <v>44269</v>
      </c>
      <c r="C698" t="s">
        <v>7</v>
      </c>
      <c r="D698" s="5" t="s">
        <v>20</v>
      </c>
      <c r="E698" s="2">
        <v>13984</v>
      </c>
    </row>
    <row r="699" spans="1:5" x14ac:dyDescent="0.25">
      <c r="A699">
        <v>698</v>
      </c>
      <c r="B699" s="1">
        <v>44269</v>
      </c>
      <c r="C699" t="s">
        <v>8</v>
      </c>
      <c r="D699" s="5" t="s">
        <v>31</v>
      </c>
      <c r="E699" s="2">
        <v>30637</v>
      </c>
    </row>
    <row r="700" spans="1:5" x14ac:dyDescent="0.25">
      <c r="A700">
        <v>699</v>
      </c>
      <c r="B700" s="1">
        <v>44269</v>
      </c>
      <c r="C700" t="s">
        <v>9</v>
      </c>
      <c r="D700" s="5" t="s">
        <v>41</v>
      </c>
      <c r="E700" s="2">
        <v>9742</v>
      </c>
    </row>
    <row r="701" spans="1:5" x14ac:dyDescent="0.25">
      <c r="A701">
        <v>700</v>
      </c>
      <c r="B701" s="1">
        <v>44270</v>
      </c>
      <c r="C701" t="s">
        <v>10</v>
      </c>
      <c r="D701" s="5" t="s">
        <v>99</v>
      </c>
      <c r="E701" s="2">
        <v>22091</v>
      </c>
    </row>
    <row r="702" spans="1:5" x14ac:dyDescent="0.25">
      <c r="A702">
        <v>701</v>
      </c>
      <c r="B702" s="1">
        <v>44271</v>
      </c>
      <c r="C702" t="s">
        <v>11</v>
      </c>
      <c r="D702" s="5" t="s">
        <v>31</v>
      </c>
      <c r="E702" s="2">
        <v>41637</v>
      </c>
    </row>
    <row r="703" spans="1:5" x14ac:dyDescent="0.25">
      <c r="A703">
        <v>702</v>
      </c>
      <c r="B703" s="1">
        <v>44271</v>
      </c>
      <c r="C703" t="s">
        <v>6</v>
      </c>
      <c r="D703" s="5" t="s">
        <v>100</v>
      </c>
      <c r="E703" s="2">
        <v>42503</v>
      </c>
    </row>
    <row r="704" spans="1:5" x14ac:dyDescent="0.25">
      <c r="A704">
        <v>703</v>
      </c>
      <c r="B704" s="1">
        <v>44271</v>
      </c>
      <c r="C704" t="s">
        <v>5</v>
      </c>
      <c r="D704" s="5" t="s">
        <v>98</v>
      </c>
      <c r="E704" s="2">
        <v>35102</v>
      </c>
    </row>
    <row r="705" spans="1:5" x14ac:dyDescent="0.25">
      <c r="A705">
        <v>704</v>
      </c>
      <c r="B705" s="1">
        <v>44271</v>
      </c>
      <c r="C705" t="s">
        <v>7</v>
      </c>
      <c r="D705" s="5" t="s">
        <v>101</v>
      </c>
      <c r="E705" s="2">
        <v>13752</v>
      </c>
    </row>
    <row r="706" spans="1:5" x14ac:dyDescent="0.25">
      <c r="A706">
        <v>705</v>
      </c>
      <c r="B706" s="1">
        <v>44273</v>
      </c>
      <c r="C706" t="s">
        <v>8</v>
      </c>
      <c r="D706" s="5" t="s">
        <v>102</v>
      </c>
      <c r="E706" s="2">
        <v>16272</v>
      </c>
    </row>
    <row r="707" spans="1:5" x14ac:dyDescent="0.25">
      <c r="A707">
        <v>706</v>
      </c>
      <c r="B707" s="1">
        <v>44273</v>
      </c>
      <c r="C707" t="s">
        <v>9</v>
      </c>
      <c r="D707" s="5" t="s">
        <v>103</v>
      </c>
      <c r="E707" s="2">
        <v>5114</v>
      </c>
    </row>
    <row r="708" spans="1:5" x14ac:dyDescent="0.25">
      <c r="A708">
        <v>707</v>
      </c>
      <c r="B708" s="1">
        <v>44273</v>
      </c>
      <c r="C708" t="s">
        <v>10</v>
      </c>
      <c r="D708" s="5" t="s">
        <v>104</v>
      </c>
      <c r="E708" s="2">
        <v>32435</v>
      </c>
    </row>
    <row r="709" spans="1:5" x14ac:dyDescent="0.25">
      <c r="A709">
        <v>708</v>
      </c>
      <c r="B709" s="1">
        <v>44273</v>
      </c>
      <c r="C709" t="s">
        <v>11</v>
      </c>
      <c r="D709" s="5" t="s">
        <v>105</v>
      </c>
      <c r="E709" s="2">
        <v>40431</v>
      </c>
    </row>
    <row r="710" spans="1:5" x14ac:dyDescent="0.25">
      <c r="A710">
        <v>709</v>
      </c>
      <c r="B710" s="1">
        <v>44274</v>
      </c>
      <c r="C710" t="s">
        <v>6</v>
      </c>
      <c r="D710" s="5" t="s">
        <v>106</v>
      </c>
      <c r="E710" s="2">
        <v>12624</v>
      </c>
    </row>
    <row r="711" spans="1:5" x14ac:dyDescent="0.25">
      <c r="A711">
        <v>710</v>
      </c>
      <c r="B711" s="1">
        <v>44275</v>
      </c>
      <c r="C711" t="s">
        <v>5</v>
      </c>
      <c r="D711" s="5" t="s">
        <v>107</v>
      </c>
      <c r="E711" s="2">
        <v>34902</v>
      </c>
    </row>
    <row r="712" spans="1:5" x14ac:dyDescent="0.25">
      <c r="A712">
        <v>711</v>
      </c>
      <c r="B712" s="1">
        <v>44275</v>
      </c>
      <c r="C712" t="s">
        <v>7</v>
      </c>
      <c r="D712" s="5" t="s">
        <v>108</v>
      </c>
      <c r="E712" s="2">
        <v>38708</v>
      </c>
    </row>
    <row r="713" spans="1:5" x14ac:dyDescent="0.25">
      <c r="A713">
        <v>712</v>
      </c>
      <c r="B713" s="1">
        <v>44275</v>
      </c>
      <c r="C713" t="s">
        <v>8</v>
      </c>
      <c r="D713" s="5" t="s">
        <v>23</v>
      </c>
      <c r="E713" s="2">
        <v>7588</v>
      </c>
    </row>
    <row r="714" spans="1:5" x14ac:dyDescent="0.25">
      <c r="A714">
        <v>713</v>
      </c>
      <c r="B714" s="1">
        <v>44277</v>
      </c>
      <c r="C714" t="s">
        <v>9</v>
      </c>
      <c r="D714" s="5" t="s">
        <v>109</v>
      </c>
      <c r="E714" s="2">
        <v>42501</v>
      </c>
    </row>
    <row r="715" spans="1:5" x14ac:dyDescent="0.25">
      <c r="A715">
        <v>714</v>
      </c>
      <c r="B715" s="1">
        <v>44278</v>
      </c>
      <c r="C715" t="s">
        <v>10</v>
      </c>
      <c r="D715" s="5" t="s">
        <v>36</v>
      </c>
      <c r="E715" s="2">
        <v>4807</v>
      </c>
    </row>
    <row r="716" spans="1:5" x14ac:dyDescent="0.25">
      <c r="A716">
        <v>715</v>
      </c>
      <c r="B716" s="1">
        <v>44279</v>
      </c>
      <c r="C716" t="s">
        <v>11</v>
      </c>
      <c r="D716" s="5" t="s">
        <v>110</v>
      </c>
      <c r="E716" s="2">
        <v>29921</v>
      </c>
    </row>
    <row r="717" spans="1:5" x14ac:dyDescent="0.25">
      <c r="A717">
        <v>716</v>
      </c>
      <c r="B717" s="1">
        <v>44281</v>
      </c>
      <c r="C717" t="s">
        <v>6</v>
      </c>
      <c r="D717" s="5" t="s">
        <v>42</v>
      </c>
      <c r="E717" s="2">
        <v>40725</v>
      </c>
    </row>
    <row r="718" spans="1:5" x14ac:dyDescent="0.25">
      <c r="A718">
        <v>717</v>
      </c>
      <c r="B718" s="1">
        <v>44282</v>
      </c>
      <c r="C718" t="s">
        <v>5</v>
      </c>
      <c r="D718" s="5" t="s">
        <v>111</v>
      </c>
      <c r="E718" s="2">
        <v>14770</v>
      </c>
    </row>
    <row r="719" spans="1:5" x14ac:dyDescent="0.25">
      <c r="A719">
        <v>718</v>
      </c>
      <c r="B719" s="1">
        <v>44283</v>
      </c>
      <c r="C719" t="s">
        <v>7</v>
      </c>
      <c r="D719" s="5" t="s">
        <v>27</v>
      </c>
      <c r="E719" s="2">
        <v>36365</v>
      </c>
    </row>
    <row r="720" spans="1:5" x14ac:dyDescent="0.25">
      <c r="A720">
        <v>719</v>
      </c>
      <c r="B720" s="1">
        <v>44283</v>
      </c>
      <c r="C720" t="s">
        <v>8</v>
      </c>
      <c r="D720" s="5" t="s">
        <v>112</v>
      </c>
      <c r="E720" s="2">
        <v>16602</v>
      </c>
    </row>
    <row r="721" spans="1:5" x14ac:dyDescent="0.25">
      <c r="A721">
        <v>720</v>
      </c>
      <c r="B721" s="1">
        <v>44284</v>
      </c>
      <c r="C721" t="s">
        <v>9</v>
      </c>
      <c r="D721" s="5" t="s">
        <v>113</v>
      </c>
      <c r="E721" s="2">
        <v>35108</v>
      </c>
    </row>
    <row r="722" spans="1:5" x14ac:dyDescent="0.25">
      <c r="A722">
        <v>721</v>
      </c>
      <c r="B722" s="1">
        <v>44284</v>
      </c>
      <c r="C722" t="s">
        <v>10</v>
      </c>
      <c r="D722" s="5" t="s">
        <v>114</v>
      </c>
      <c r="E722" s="2">
        <v>29907</v>
      </c>
    </row>
    <row r="723" spans="1:5" x14ac:dyDescent="0.25">
      <c r="A723">
        <v>722</v>
      </c>
      <c r="B723" s="1">
        <v>44284</v>
      </c>
      <c r="C723" t="s">
        <v>11</v>
      </c>
      <c r="D723" s="5" t="s">
        <v>115</v>
      </c>
      <c r="E723" s="2">
        <v>23544</v>
      </c>
    </row>
    <row r="724" spans="1:5" x14ac:dyDescent="0.25">
      <c r="A724">
        <v>723</v>
      </c>
      <c r="B724" s="1">
        <v>44287</v>
      </c>
      <c r="C724" t="s">
        <v>6</v>
      </c>
      <c r="D724" s="5" t="s">
        <v>116</v>
      </c>
      <c r="E724" s="2">
        <v>33548</v>
      </c>
    </row>
    <row r="725" spans="1:5" x14ac:dyDescent="0.25">
      <c r="A725">
        <v>724</v>
      </c>
      <c r="B725" s="1">
        <v>44287</v>
      </c>
      <c r="C725" t="s">
        <v>5</v>
      </c>
      <c r="D725" s="5" t="s">
        <v>59</v>
      </c>
      <c r="E725" s="2">
        <v>5104</v>
      </c>
    </row>
    <row r="726" spans="1:5" x14ac:dyDescent="0.25">
      <c r="A726">
        <v>725</v>
      </c>
      <c r="B726" s="1">
        <v>44287</v>
      </c>
      <c r="C726" t="s">
        <v>7</v>
      </c>
      <c r="D726" s="5" t="s">
        <v>74</v>
      </c>
      <c r="E726" s="2">
        <v>35400</v>
      </c>
    </row>
    <row r="727" spans="1:5" x14ac:dyDescent="0.25">
      <c r="A727">
        <v>726</v>
      </c>
      <c r="B727" s="1">
        <v>44288</v>
      </c>
      <c r="C727" t="s">
        <v>8</v>
      </c>
      <c r="D727" s="5" t="s">
        <v>67</v>
      </c>
      <c r="E727" s="2">
        <v>8033</v>
      </c>
    </row>
    <row r="728" spans="1:5" x14ac:dyDescent="0.25">
      <c r="A728">
        <v>727</v>
      </c>
      <c r="B728" s="1">
        <v>44289</v>
      </c>
      <c r="C728" t="s">
        <v>9</v>
      </c>
      <c r="D728" s="5" t="s">
        <v>78</v>
      </c>
      <c r="E728" s="2">
        <v>46532</v>
      </c>
    </row>
    <row r="729" spans="1:5" x14ac:dyDescent="0.25">
      <c r="A729">
        <v>728</v>
      </c>
      <c r="B729" s="1">
        <v>44289</v>
      </c>
      <c r="C729" t="s">
        <v>10</v>
      </c>
      <c r="D729" s="5" t="s">
        <v>18</v>
      </c>
      <c r="E729" s="2">
        <v>39795</v>
      </c>
    </row>
    <row r="730" spans="1:5" x14ac:dyDescent="0.25">
      <c r="A730">
        <v>729</v>
      </c>
      <c r="B730" s="1">
        <v>44289</v>
      </c>
      <c r="C730" t="s">
        <v>11</v>
      </c>
      <c r="D730" s="5" t="s">
        <v>66</v>
      </c>
      <c r="E730" s="2">
        <v>40720</v>
      </c>
    </row>
    <row r="731" spans="1:5" x14ac:dyDescent="0.25">
      <c r="A731">
        <v>730</v>
      </c>
      <c r="B731" s="1">
        <v>44290</v>
      </c>
      <c r="C731" t="s">
        <v>6</v>
      </c>
      <c r="D731" s="5" t="s">
        <v>70</v>
      </c>
      <c r="E731" s="2">
        <v>18985</v>
      </c>
    </row>
    <row r="732" spans="1:5" x14ac:dyDescent="0.25">
      <c r="A732">
        <v>731</v>
      </c>
      <c r="B732" s="1">
        <v>44293</v>
      </c>
      <c r="C732" t="s">
        <v>5</v>
      </c>
      <c r="D732" s="5" t="s">
        <v>117</v>
      </c>
      <c r="E732" s="2">
        <v>32770</v>
      </c>
    </row>
    <row r="733" spans="1:5" x14ac:dyDescent="0.25">
      <c r="A733">
        <v>732</v>
      </c>
      <c r="B733" s="1">
        <v>44293</v>
      </c>
      <c r="C733" t="s">
        <v>7</v>
      </c>
      <c r="D733" s="5" t="s">
        <v>83</v>
      </c>
      <c r="E733" s="2">
        <v>21259</v>
      </c>
    </row>
    <row r="734" spans="1:5" x14ac:dyDescent="0.25">
      <c r="A734">
        <v>733</v>
      </c>
      <c r="B734" s="1">
        <v>44294</v>
      </c>
      <c r="C734" t="s">
        <v>8</v>
      </c>
      <c r="D734" s="5" t="s">
        <v>21</v>
      </c>
      <c r="E734" s="2">
        <v>26634</v>
      </c>
    </row>
    <row r="735" spans="1:5" x14ac:dyDescent="0.25">
      <c r="A735">
        <v>734</v>
      </c>
      <c r="B735" s="1">
        <v>44294</v>
      </c>
      <c r="C735" t="s">
        <v>9</v>
      </c>
      <c r="D735" s="5" t="s">
        <v>111</v>
      </c>
      <c r="E735" s="2">
        <v>38313</v>
      </c>
    </row>
    <row r="736" spans="1:5" x14ac:dyDescent="0.25">
      <c r="A736">
        <v>735</v>
      </c>
      <c r="B736" s="1">
        <v>44294</v>
      </c>
      <c r="C736" t="s">
        <v>10</v>
      </c>
      <c r="D736" s="5" t="s">
        <v>118</v>
      </c>
      <c r="E736" s="2">
        <v>39471</v>
      </c>
    </row>
    <row r="737" spans="1:5" x14ac:dyDescent="0.25">
      <c r="A737">
        <v>736</v>
      </c>
      <c r="B737" s="1">
        <v>44294</v>
      </c>
      <c r="C737" t="s">
        <v>11</v>
      </c>
      <c r="D737" s="5" t="s">
        <v>119</v>
      </c>
      <c r="E737" s="2">
        <v>49195</v>
      </c>
    </row>
    <row r="738" spans="1:5" x14ac:dyDescent="0.25">
      <c r="A738">
        <v>737</v>
      </c>
      <c r="B738" s="1">
        <v>44294</v>
      </c>
      <c r="C738" t="s">
        <v>6</v>
      </c>
      <c r="D738" s="5" t="s">
        <v>52</v>
      </c>
      <c r="E738" s="2">
        <v>13908</v>
      </c>
    </row>
    <row r="739" spans="1:5" x14ac:dyDescent="0.25">
      <c r="A739">
        <v>738</v>
      </c>
      <c r="B739" s="1">
        <v>44294</v>
      </c>
      <c r="C739" t="s">
        <v>5</v>
      </c>
      <c r="D739" s="5" t="s">
        <v>16</v>
      </c>
      <c r="E739" s="2">
        <v>749</v>
      </c>
    </row>
    <row r="740" spans="1:5" x14ac:dyDescent="0.25">
      <c r="A740">
        <v>739</v>
      </c>
      <c r="B740" s="1">
        <v>44294</v>
      </c>
      <c r="C740" t="s">
        <v>7</v>
      </c>
      <c r="D740" s="5" t="s">
        <v>120</v>
      </c>
      <c r="E740" s="2">
        <v>33100</v>
      </c>
    </row>
    <row r="741" spans="1:5" x14ac:dyDescent="0.25">
      <c r="A741">
        <v>740</v>
      </c>
      <c r="B741" s="1">
        <v>44295</v>
      </c>
      <c r="C741" t="s">
        <v>8</v>
      </c>
      <c r="D741" s="5" t="s">
        <v>85</v>
      </c>
      <c r="E741" s="2">
        <v>2359</v>
      </c>
    </row>
    <row r="742" spans="1:5" x14ac:dyDescent="0.25">
      <c r="A742">
        <v>741</v>
      </c>
      <c r="B742" s="1">
        <v>44295</v>
      </c>
      <c r="C742" t="s">
        <v>9</v>
      </c>
      <c r="D742" s="5" t="s">
        <v>121</v>
      </c>
      <c r="E742" s="2">
        <v>13085</v>
      </c>
    </row>
    <row r="743" spans="1:5" x14ac:dyDescent="0.25">
      <c r="A743">
        <v>742</v>
      </c>
      <c r="B743" s="1">
        <v>44296</v>
      </c>
      <c r="C743" t="s">
        <v>10</v>
      </c>
      <c r="D743" s="5" t="s">
        <v>122</v>
      </c>
      <c r="E743" s="2">
        <v>42232</v>
      </c>
    </row>
    <row r="744" spans="1:5" x14ac:dyDescent="0.25">
      <c r="A744">
        <v>743</v>
      </c>
      <c r="B744" s="1">
        <v>44296</v>
      </c>
      <c r="C744" t="s">
        <v>11</v>
      </c>
      <c r="D744" s="5" t="s">
        <v>83</v>
      </c>
      <c r="E744" s="2">
        <v>19851</v>
      </c>
    </row>
    <row r="745" spans="1:5" x14ac:dyDescent="0.25">
      <c r="A745">
        <v>744</v>
      </c>
      <c r="B745" s="1">
        <v>44300</v>
      </c>
      <c r="C745" t="s">
        <v>6</v>
      </c>
      <c r="D745" s="5" t="s">
        <v>123</v>
      </c>
      <c r="E745" s="2">
        <v>29751</v>
      </c>
    </row>
    <row r="746" spans="1:5" x14ac:dyDescent="0.25">
      <c r="A746">
        <v>745</v>
      </c>
      <c r="B746" s="1">
        <v>44300</v>
      </c>
      <c r="C746" t="s">
        <v>5</v>
      </c>
      <c r="D746" s="5" t="s">
        <v>124</v>
      </c>
      <c r="E746" s="2">
        <v>43911</v>
      </c>
    </row>
    <row r="747" spans="1:5" x14ac:dyDescent="0.25">
      <c r="A747">
        <v>746</v>
      </c>
      <c r="B747" s="1">
        <v>44300</v>
      </c>
      <c r="C747" t="s">
        <v>7</v>
      </c>
      <c r="D747" s="5" t="s">
        <v>84</v>
      </c>
      <c r="E747" s="2">
        <v>34851</v>
      </c>
    </row>
    <row r="748" spans="1:5" x14ac:dyDescent="0.25">
      <c r="A748">
        <v>747</v>
      </c>
      <c r="B748" s="1">
        <v>44300</v>
      </c>
      <c r="C748" t="s">
        <v>8</v>
      </c>
      <c r="D748" s="5" t="s">
        <v>57</v>
      </c>
      <c r="E748" s="2">
        <v>13855</v>
      </c>
    </row>
    <row r="749" spans="1:5" x14ac:dyDescent="0.25">
      <c r="A749">
        <v>748</v>
      </c>
      <c r="B749" s="1">
        <v>44301</v>
      </c>
      <c r="C749" t="s">
        <v>9</v>
      </c>
      <c r="D749" s="5" t="s">
        <v>27</v>
      </c>
      <c r="E749" s="2">
        <v>36053</v>
      </c>
    </row>
    <row r="750" spans="1:5" x14ac:dyDescent="0.25">
      <c r="A750">
        <v>749</v>
      </c>
      <c r="B750" s="1">
        <v>44303</v>
      </c>
      <c r="C750" t="s">
        <v>10</v>
      </c>
      <c r="D750" s="5" t="s">
        <v>111</v>
      </c>
      <c r="E750" s="2">
        <v>19804</v>
      </c>
    </row>
    <row r="751" spans="1:5" x14ac:dyDescent="0.25">
      <c r="A751">
        <v>750</v>
      </c>
      <c r="B751" s="1">
        <v>44303</v>
      </c>
      <c r="C751" t="s">
        <v>11</v>
      </c>
      <c r="D751" s="5" t="s">
        <v>125</v>
      </c>
      <c r="E751" s="2">
        <v>33385</v>
      </c>
    </row>
    <row r="752" spans="1:5" x14ac:dyDescent="0.25">
      <c r="A752">
        <v>751</v>
      </c>
      <c r="B752" s="1">
        <v>44303</v>
      </c>
      <c r="C752" t="s">
        <v>6</v>
      </c>
      <c r="D752" s="5" t="s">
        <v>126</v>
      </c>
      <c r="E752" s="2">
        <v>12528</v>
      </c>
    </row>
    <row r="753" spans="1:5" x14ac:dyDescent="0.25">
      <c r="A753">
        <v>752</v>
      </c>
      <c r="B753" s="1">
        <v>44303</v>
      </c>
      <c r="C753" t="s">
        <v>5</v>
      </c>
      <c r="D753" s="5" t="s">
        <v>68</v>
      </c>
      <c r="E753" s="2">
        <v>48366</v>
      </c>
    </row>
    <row r="754" spans="1:5" x14ac:dyDescent="0.25">
      <c r="A754">
        <v>753</v>
      </c>
      <c r="B754" s="1">
        <v>44303</v>
      </c>
      <c r="C754" t="s">
        <v>7</v>
      </c>
      <c r="D754" s="5" t="s">
        <v>127</v>
      </c>
      <c r="E754" s="2">
        <v>5045</v>
      </c>
    </row>
    <row r="755" spans="1:5" x14ac:dyDescent="0.25">
      <c r="A755">
        <v>754</v>
      </c>
      <c r="B755" s="1">
        <v>44303</v>
      </c>
      <c r="C755" t="s">
        <v>8</v>
      </c>
      <c r="D755" s="5" t="s">
        <v>24</v>
      </c>
      <c r="E755" s="2">
        <v>48230</v>
      </c>
    </row>
    <row r="756" spans="1:5" x14ac:dyDescent="0.25">
      <c r="A756">
        <v>755</v>
      </c>
      <c r="B756" s="1">
        <v>44306</v>
      </c>
      <c r="C756" t="s">
        <v>9</v>
      </c>
      <c r="D756" s="5" t="s">
        <v>128</v>
      </c>
      <c r="E756" s="2">
        <v>5308</v>
      </c>
    </row>
    <row r="757" spans="1:5" x14ac:dyDescent="0.25">
      <c r="A757">
        <v>756</v>
      </c>
      <c r="B757" s="1">
        <v>44306</v>
      </c>
      <c r="C757" t="s">
        <v>10</v>
      </c>
      <c r="D757" s="5" t="s">
        <v>129</v>
      </c>
      <c r="E757" s="2">
        <v>44498</v>
      </c>
    </row>
    <row r="758" spans="1:5" x14ac:dyDescent="0.25">
      <c r="A758">
        <v>757</v>
      </c>
      <c r="B758" s="1">
        <v>44307</v>
      </c>
      <c r="C758" t="s">
        <v>11</v>
      </c>
      <c r="D758" s="5" t="s">
        <v>130</v>
      </c>
      <c r="E758" s="2">
        <v>5425</v>
      </c>
    </row>
    <row r="759" spans="1:5" x14ac:dyDescent="0.25">
      <c r="A759">
        <v>758</v>
      </c>
      <c r="B759" s="1">
        <v>44308</v>
      </c>
      <c r="C759" t="s">
        <v>6</v>
      </c>
      <c r="D759" s="5" t="s">
        <v>131</v>
      </c>
      <c r="E759" s="2">
        <v>7549</v>
      </c>
    </row>
    <row r="760" spans="1:5" x14ac:dyDescent="0.25">
      <c r="A760">
        <v>759</v>
      </c>
      <c r="B760" s="1">
        <v>44309</v>
      </c>
      <c r="C760" t="s">
        <v>5</v>
      </c>
      <c r="D760" s="5" t="s">
        <v>132</v>
      </c>
      <c r="E760" s="2">
        <v>30203</v>
      </c>
    </row>
    <row r="761" spans="1:5" x14ac:dyDescent="0.25">
      <c r="A761">
        <v>760</v>
      </c>
      <c r="B761" s="1">
        <v>44310</v>
      </c>
      <c r="C761" t="s">
        <v>7</v>
      </c>
      <c r="D761" s="5" t="s">
        <v>127</v>
      </c>
      <c r="E761" s="2">
        <v>23296</v>
      </c>
    </row>
    <row r="762" spans="1:5" x14ac:dyDescent="0.25">
      <c r="A762">
        <v>761</v>
      </c>
      <c r="B762" s="1">
        <v>44312</v>
      </c>
      <c r="C762" t="s">
        <v>8</v>
      </c>
      <c r="D762" s="5" t="s">
        <v>133</v>
      </c>
      <c r="E762" s="2">
        <v>1755</v>
      </c>
    </row>
    <row r="763" spans="1:5" x14ac:dyDescent="0.25">
      <c r="A763">
        <v>762</v>
      </c>
      <c r="B763" s="1">
        <v>44314</v>
      </c>
      <c r="C763" t="s">
        <v>9</v>
      </c>
      <c r="D763" s="5" t="s">
        <v>134</v>
      </c>
      <c r="E763" s="2">
        <v>37978</v>
      </c>
    </row>
    <row r="764" spans="1:5" x14ac:dyDescent="0.25">
      <c r="A764">
        <v>763</v>
      </c>
      <c r="B764" s="1">
        <v>44315</v>
      </c>
      <c r="C764" t="s">
        <v>10</v>
      </c>
      <c r="D764" s="5" t="s">
        <v>20</v>
      </c>
      <c r="E764" s="2">
        <v>30765</v>
      </c>
    </row>
    <row r="765" spans="1:5" x14ac:dyDescent="0.25">
      <c r="A765">
        <v>764</v>
      </c>
      <c r="B765" s="1">
        <v>44316</v>
      </c>
      <c r="C765" t="s">
        <v>11</v>
      </c>
      <c r="D765" s="5" t="s">
        <v>67</v>
      </c>
      <c r="E765" s="2">
        <v>15758</v>
      </c>
    </row>
    <row r="766" spans="1:5" x14ac:dyDescent="0.25">
      <c r="A766">
        <v>765</v>
      </c>
      <c r="B766" s="1">
        <v>44317</v>
      </c>
      <c r="C766" t="s">
        <v>6</v>
      </c>
      <c r="D766" s="5" t="s">
        <v>135</v>
      </c>
      <c r="E766" s="2">
        <v>47449</v>
      </c>
    </row>
    <row r="767" spans="1:5" x14ac:dyDescent="0.25">
      <c r="A767">
        <v>766</v>
      </c>
      <c r="B767" s="1">
        <v>44317</v>
      </c>
      <c r="C767" t="s">
        <v>5</v>
      </c>
      <c r="D767" s="5" t="s">
        <v>136</v>
      </c>
      <c r="E767" s="2">
        <v>970</v>
      </c>
    </row>
    <row r="768" spans="1:5" x14ac:dyDescent="0.25">
      <c r="A768">
        <v>767</v>
      </c>
      <c r="B768" s="1">
        <v>44318</v>
      </c>
      <c r="C768" t="s">
        <v>7</v>
      </c>
      <c r="D768" s="5" t="s">
        <v>106</v>
      </c>
      <c r="E768" s="2">
        <v>12011</v>
      </c>
    </row>
    <row r="769" spans="1:5" x14ac:dyDescent="0.25">
      <c r="A769">
        <v>768</v>
      </c>
      <c r="B769" s="1">
        <v>44319</v>
      </c>
      <c r="C769" t="s">
        <v>8</v>
      </c>
      <c r="D769" s="5" t="s">
        <v>26</v>
      </c>
      <c r="E769" s="2">
        <v>39064</v>
      </c>
    </row>
    <row r="770" spans="1:5" x14ac:dyDescent="0.25">
      <c r="A770">
        <v>769</v>
      </c>
      <c r="B770" s="1">
        <v>44319</v>
      </c>
      <c r="C770" t="s">
        <v>9</v>
      </c>
      <c r="D770" s="5" t="s">
        <v>31</v>
      </c>
      <c r="E770" s="2">
        <v>17157</v>
      </c>
    </row>
    <row r="771" spans="1:5" x14ac:dyDescent="0.25">
      <c r="A771">
        <v>770</v>
      </c>
      <c r="B771" s="1">
        <v>44319</v>
      </c>
      <c r="C771" t="s">
        <v>10</v>
      </c>
      <c r="D771" s="5" t="s">
        <v>107</v>
      </c>
      <c r="E771" s="2">
        <v>30934</v>
      </c>
    </row>
    <row r="772" spans="1:5" x14ac:dyDescent="0.25">
      <c r="A772">
        <v>771</v>
      </c>
      <c r="B772" s="1">
        <v>44319</v>
      </c>
      <c r="C772" t="s">
        <v>11</v>
      </c>
      <c r="D772" s="5" t="s">
        <v>129</v>
      </c>
      <c r="E772" s="2">
        <v>26711</v>
      </c>
    </row>
    <row r="773" spans="1:5" x14ac:dyDescent="0.25">
      <c r="A773">
        <v>772</v>
      </c>
      <c r="B773" s="1">
        <v>44320</v>
      </c>
      <c r="C773" t="s">
        <v>6</v>
      </c>
      <c r="D773" s="5" t="s">
        <v>118</v>
      </c>
      <c r="E773" s="2">
        <v>10394</v>
      </c>
    </row>
    <row r="774" spans="1:5" x14ac:dyDescent="0.25">
      <c r="A774">
        <v>773</v>
      </c>
      <c r="B774" s="1">
        <v>44321</v>
      </c>
      <c r="C774" t="s">
        <v>5</v>
      </c>
      <c r="D774" s="5" t="s">
        <v>115</v>
      </c>
      <c r="E774" s="2">
        <v>16268</v>
      </c>
    </row>
    <row r="775" spans="1:5" x14ac:dyDescent="0.25">
      <c r="A775">
        <v>774</v>
      </c>
      <c r="B775" s="1">
        <v>44322</v>
      </c>
      <c r="C775" t="s">
        <v>7</v>
      </c>
      <c r="D775" s="5" t="s">
        <v>105</v>
      </c>
      <c r="E775" s="2">
        <v>44993</v>
      </c>
    </row>
    <row r="776" spans="1:5" x14ac:dyDescent="0.25">
      <c r="A776">
        <v>775</v>
      </c>
      <c r="B776" s="1">
        <v>44323</v>
      </c>
      <c r="C776" t="s">
        <v>8</v>
      </c>
      <c r="D776" s="5" t="s">
        <v>137</v>
      </c>
      <c r="E776" s="2">
        <v>36350</v>
      </c>
    </row>
    <row r="777" spans="1:5" x14ac:dyDescent="0.25">
      <c r="A777">
        <v>776</v>
      </c>
      <c r="B777" s="1">
        <v>44324</v>
      </c>
      <c r="C777" t="s">
        <v>9</v>
      </c>
      <c r="D777" s="5" t="s">
        <v>67</v>
      </c>
      <c r="E777" s="2">
        <v>27140</v>
      </c>
    </row>
    <row r="778" spans="1:5" x14ac:dyDescent="0.25">
      <c r="A778">
        <v>777</v>
      </c>
      <c r="B778" s="1">
        <v>44324</v>
      </c>
      <c r="C778" t="s">
        <v>10</v>
      </c>
      <c r="D778" s="5" t="s">
        <v>138</v>
      </c>
      <c r="E778" s="2">
        <v>8259</v>
      </c>
    </row>
    <row r="779" spans="1:5" x14ac:dyDescent="0.25">
      <c r="A779">
        <v>778</v>
      </c>
      <c r="B779" s="1">
        <v>44324</v>
      </c>
      <c r="C779" t="s">
        <v>11</v>
      </c>
      <c r="D779" s="5" t="s">
        <v>139</v>
      </c>
      <c r="E779" s="2">
        <v>20994</v>
      </c>
    </row>
    <row r="780" spans="1:5" x14ac:dyDescent="0.25">
      <c r="A780">
        <v>779</v>
      </c>
      <c r="B780" s="1">
        <v>44324</v>
      </c>
      <c r="C780" t="s">
        <v>6</v>
      </c>
      <c r="D780" s="5" t="s">
        <v>64</v>
      </c>
      <c r="E780" s="2">
        <v>11010</v>
      </c>
    </row>
    <row r="781" spans="1:5" x14ac:dyDescent="0.25">
      <c r="A781">
        <v>780</v>
      </c>
      <c r="B781" s="1">
        <v>44325</v>
      </c>
      <c r="C781" t="s">
        <v>5</v>
      </c>
      <c r="D781" s="5" t="s">
        <v>33</v>
      </c>
      <c r="E781" s="2">
        <v>27834</v>
      </c>
    </row>
    <row r="782" spans="1:5" x14ac:dyDescent="0.25">
      <c r="A782">
        <v>781</v>
      </c>
      <c r="B782" s="1">
        <v>44325</v>
      </c>
      <c r="C782" t="s">
        <v>7</v>
      </c>
      <c r="D782" s="5" t="s">
        <v>140</v>
      </c>
      <c r="E782" s="2">
        <v>40387</v>
      </c>
    </row>
    <row r="783" spans="1:5" x14ac:dyDescent="0.25">
      <c r="A783">
        <v>782</v>
      </c>
      <c r="B783" s="1">
        <v>44326</v>
      </c>
      <c r="C783" t="s">
        <v>8</v>
      </c>
      <c r="D783" s="5" t="s">
        <v>108</v>
      </c>
      <c r="E783" s="2">
        <v>12771</v>
      </c>
    </row>
    <row r="784" spans="1:5" x14ac:dyDescent="0.25">
      <c r="A784">
        <v>783</v>
      </c>
      <c r="B784" s="1">
        <v>44327</v>
      </c>
      <c r="C784" t="s">
        <v>9</v>
      </c>
      <c r="D784" s="5" t="s">
        <v>74</v>
      </c>
      <c r="E784" s="2">
        <v>28077</v>
      </c>
    </row>
    <row r="785" spans="1:5" x14ac:dyDescent="0.25">
      <c r="A785">
        <v>784</v>
      </c>
      <c r="B785" s="1">
        <v>44328</v>
      </c>
      <c r="C785" t="s">
        <v>10</v>
      </c>
      <c r="D785" s="5" t="s">
        <v>141</v>
      </c>
      <c r="E785" s="2">
        <v>46196</v>
      </c>
    </row>
    <row r="786" spans="1:5" x14ac:dyDescent="0.25">
      <c r="A786">
        <v>785</v>
      </c>
      <c r="B786" s="1">
        <v>44329</v>
      </c>
      <c r="C786" t="s">
        <v>11</v>
      </c>
      <c r="D786" s="5" t="s">
        <v>75</v>
      </c>
      <c r="E786" s="2">
        <v>33272</v>
      </c>
    </row>
    <row r="787" spans="1:5" x14ac:dyDescent="0.25">
      <c r="A787">
        <v>786</v>
      </c>
      <c r="B787" s="1">
        <v>44330</v>
      </c>
      <c r="C787" t="s">
        <v>6</v>
      </c>
      <c r="D787" s="5" t="s">
        <v>33</v>
      </c>
      <c r="E787" s="2">
        <v>23162</v>
      </c>
    </row>
    <row r="788" spans="1:5" x14ac:dyDescent="0.25">
      <c r="A788">
        <v>787</v>
      </c>
      <c r="B788" s="1">
        <v>44330</v>
      </c>
      <c r="C788" t="s">
        <v>5</v>
      </c>
      <c r="D788" s="5" t="s">
        <v>142</v>
      </c>
      <c r="E788" s="2">
        <v>28222</v>
      </c>
    </row>
    <row r="789" spans="1:5" x14ac:dyDescent="0.25">
      <c r="A789">
        <v>788</v>
      </c>
      <c r="B789" s="1">
        <v>44330</v>
      </c>
      <c r="C789" t="s">
        <v>7</v>
      </c>
      <c r="D789" s="5" t="s">
        <v>143</v>
      </c>
      <c r="E789" s="2">
        <v>47010</v>
      </c>
    </row>
    <row r="790" spans="1:5" x14ac:dyDescent="0.25">
      <c r="A790">
        <v>789</v>
      </c>
      <c r="B790" s="1">
        <v>44331</v>
      </c>
      <c r="C790" t="s">
        <v>8</v>
      </c>
      <c r="D790" s="5" t="s">
        <v>41</v>
      </c>
      <c r="E790" s="2">
        <v>35196</v>
      </c>
    </row>
    <row r="791" spans="1:5" x14ac:dyDescent="0.25">
      <c r="A791">
        <v>790</v>
      </c>
      <c r="B791" s="1">
        <v>44331</v>
      </c>
      <c r="C791" t="s">
        <v>9</v>
      </c>
      <c r="D791" s="5" t="s">
        <v>144</v>
      </c>
      <c r="E791" s="2">
        <v>18939</v>
      </c>
    </row>
    <row r="792" spans="1:5" x14ac:dyDescent="0.25">
      <c r="A792">
        <v>791</v>
      </c>
      <c r="B792" s="1">
        <v>44332</v>
      </c>
      <c r="C792" t="s">
        <v>10</v>
      </c>
      <c r="D792" s="5" t="s">
        <v>100</v>
      </c>
      <c r="E792" s="2">
        <v>25920</v>
      </c>
    </row>
    <row r="793" spans="1:5" x14ac:dyDescent="0.25">
      <c r="A793">
        <v>792</v>
      </c>
      <c r="B793" s="1">
        <v>44333</v>
      </c>
      <c r="C793" t="s">
        <v>11</v>
      </c>
      <c r="D793" s="5" t="s">
        <v>48</v>
      </c>
      <c r="E793" s="2">
        <v>40554</v>
      </c>
    </row>
    <row r="794" spans="1:5" x14ac:dyDescent="0.25">
      <c r="A794">
        <v>793</v>
      </c>
      <c r="B794" s="1">
        <v>44333</v>
      </c>
      <c r="C794" t="s">
        <v>6</v>
      </c>
      <c r="D794" s="5" t="s">
        <v>133</v>
      </c>
      <c r="E794" s="2">
        <v>33745</v>
      </c>
    </row>
    <row r="795" spans="1:5" x14ac:dyDescent="0.25">
      <c r="A795">
        <v>794</v>
      </c>
      <c r="B795" s="1">
        <v>44334</v>
      </c>
      <c r="C795" t="s">
        <v>5</v>
      </c>
      <c r="D795" s="5" t="s">
        <v>145</v>
      </c>
      <c r="E795" s="2">
        <v>28556</v>
      </c>
    </row>
    <row r="796" spans="1:5" x14ac:dyDescent="0.25">
      <c r="A796">
        <v>795</v>
      </c>
      <c r="B796" s="1">
        <v>44335</v>
      </c>
      <c r="C796" t="s">
        <v>7</v>
      </c>
      <c r="D796" s="5" t="s">
        <v>146</v>
      </c>
      <c r="E796" s="2">
        <v>32139</v>
      </c>
    </row>
    <row r="797" spans="1:5" x14ac:dyDescent="0.25">
      <c r="A797">
        <v>796</v>
      </c>
      <c r="B797" s="1">
        <v>44336</v>
      </c>
      <c r="C797" t="s">
        <v>8</v>
      </c>
      <c r="D797" s="5" t="s">
        <v>147</v>
      </c>
      <c r="E797" s="2">
        <v>26168</v>
      </c>
    </row>
    <row r="798" spans="1:5" x14ac:dyDescent="0.25">
      <c r="A798">
        <v>797</v>
      </c>
      <c r="B798" s="1">
        <v>44337</v>
      </c>
      <c r="C798" t="s">
        <v>9</v>
      </c>
      <c r="D798" s="5" t="s">
        <v>65</v>
      </c>
      <c r="E798" s="2">
        <v>39128</v>
      </c>
    </row>
    <row r="799" spans="1:5" x14ac:dyDescent="0.25">
      <c r="A799">
        <v>798</v>
      </c>
      <c r="B799" s="1">
        <v>44339</v>
      </c>
      <c r="C799" t="s">
        <v>10</v>
      </c>
      <c r="D799" s="5" t="s">
        <v>148</v>
      </c>
      <c r="E799" s="2">
        <v>27312</v>
      </c>
    </row>
    <row r="800" spans="1:5" x14ac:dyDescent="0.25">
      <c r="A800">
        <v>799</v>
      </c>
      <c r="B800" s="1">
        <v>44341</v>
      </c>
      <c r="C800" t="s">
        <v>11</v>
      </c>
      <c r="D800" s="5" t="s">
        <v>149</v>
      </c>
      <c r="E800" s="2">
        <v>37819</v>
      </c>
    </row>
    <row r="801" spans="1:5" x14ac:dyDescent="0.25">
      <c r="A801">
        <v>800</v>
      </c>
      <c r="B801" s="1">
        <v>44341</v>
      </c>
      <c r="C801" t="s">
        <v>6</v>
      </c>
      <c r="D801" s="5" t="s">
        <v>110</v>
      </c>
      <c r="E801" s="2">
        <v>26859</v>
      </c>
    </row>
    <row r="802" spans="1:5" x14ac:dyDescent="0.25">
      <c r="A802">
        <v>801</v>
      </c>
      <c r="B802" s="1">
        <v>44342</v>
      </c>
      <c r="C802" t="s">
        <v>5</v>
      </c>
      <c r="D802" s="5" t="s">
        <v>125</v>
      </c>
      <c r="E802" s="2">
        <v>44983</v>
      </c>
    </row>
    <row r="803" spans="1:5" x14ac:dyDescent="0.25">
      <c r="A803">
        <v>802</v>
      </c>
      <c r="B803" s="1">
        <v>44343</v>
      </c>
      <c r="C803" t="s">
        <v>7</v>
      </c>
      <c r="D803" s="5" t="s">
        <v>150</v>
      </c>
      <c r="E803" s="2">
        <v>21289</v>
      </c>
    </row>
    <row r="804" spans="1:5" x14ac:dyDescent="0.25">
      <c r="A804">
        <v>803</v>
      </c>
      <c r="B804" s="1">
        <v>44343</v>
      </c>
      <c r="C804" t="s">
        <v>8</v>
      </c>
      <c r="D804" s="5" t="s">
        <v>134</v>
      </c>
      <c r="E804" s="2">
        <v>1841</v>
      </c>
    </row>
    <row r="805" spans="1:5" x14ac:dyDescent="0.25">
      <c r="A805">
        <v>804</v>
      </c>
      <c r="B805" s="1">
        <v>44343</v>
      </c>
      <c r="C805" t="s">
        <v>9</v>
      </c>
      <c r="D805" s="5" t="s">
        <v>107</v>
      </c>
      <c r="E805" s="2">
        <v>34716</v>
      </c>
    </row>
    <row r="806" spans="1:5" x14ac:dyDescent="0.25">
      <c r="A806">
        <v>805</v>
      </c>
      <c r="B806" s="1">
        <v>44343</v>
      </c>
      <c r="C806" t="s">
        <v>10</v>
      </c>
      <c r="D806" s="5" t="s">
        <v>34</v>
      </c>
      <c r="E806" s="2">
        <v>34138</v>
      </c>
    </row>
    <row r="807" spans="1:5" x14ac:dyDescent="0.25">
      <c r="A807">
        <v>806</v>
      </c>
      <c r="B807" s="1">
        <v>44346</v>
      </c>
      <c r="C807" t="s">
        <v>11</v>
      </c>
      <c r="D807" s="5" t="s">
        <v>151</v>
      </c>
      <c r="E807" s="2">
        <v>23723</v>
      </c>
    </row>
    <row r="808" spans="1:5" x14ac:dyDescent="0.25">
      <c r="A808">
        <v>807</v>
      </c>
      <c r="B808" s="1">
        <v>44346</v>
      </c>
      <c r="C808" t="s">
        <v>6</v>
      </c>
      <c r="D808" s="5" t="s">
        <v>152</v>
      </c>
      <c r="E808" s="2">
        <v>38454</v>
      </c>
    </row>
    <row r="809" spans="1:5" x14ac:dyDescent="0.25">
      <c r="A809">
        <v>808</v>
      </c>
      <c r="B809" s="1">
        <v>44347</v>
      </c>
      <c r="C809" t="s">
        <v>5</v>
      </c>
      <c r="D809" s="5" t="s">
        <v>90</v>
      </c>
      <c r="E809" s="2">
        <v>8058</v>
      </c>
    </row>
    <row r="810" spans="1:5" x14ac:dyDescent="0.25">
      <c r="A810">
        <v>809</v>
      </c>
      <c r="B810" s="1">
        <v>44347</v>
      </c>
      <c r="C810" t="s">
        <v>7</v>
      </c>
      <c r="D810" s="5" t="s">
        <v>47</v>
      </c>
      <c r="E810" s="2">
        <v>9754</v>
      </c>
    </row>
    <row r="811" spans="1:5" x14ac:dyDescent="0.25">
      <c r="A811">
        <v>810</v>
      </c>
      <c r="B811" s="1">
        <v>44348</v>
      </c>
      <c r="C811" t="s">
        <v>8</v>
      </c>
      <c r="D811" s="5" t="s">
        <v>107</v>
      </c>
      <c r="E811" s="2">
        <v>29666</v>
      </c>
    </row>
    <row r="812" spans="1:5" x14ac:dyDescent="0.25">
      <c r="A812">
        <v>811</v>
      </c>
      <c r="B812" s="1">
        <v>44350</v>
      </c>
      <c r="C812" t="s">
        <v>9</v>
      </c>
      <c r="D812" s="5" t="s">
        <v>71</v>
      </c>
      <c r="E812" s="2">
        <v>33382</v>
      </c>
    </row>
    <row r="813" spans="1:5" x14ac:dyDescent="0.25">
      <c r="A813">
        <v>812</v>
      </c>
      <c r="B813" s="1">
        <v>44350</v>
      </c>
      <c r="C813" t="s">
        <v>10</v>
      </c>
      <c r="D813" s="5" t="s">
        <v>112</v>
      </c>
      <c r="E813" s="2">
        <v>27890</v>
      </c>
    </row>
    <row r="814" spans="1:5" x14ac:dyDescent="0.25">
      <c r="A814">
        <v>813</v>
      </c>
      <c r="B814" s="1">
        <v>44350</v>
      </c>
      <c r="C814" t="s">
        <v>11</v>
      </c>
      <c r="D814" s="5" t="s">
        <v>153</v>
      </c>
      <c r="E814" s="2">
        <v>4421</v>
      </c>
    </row>
    <row r="815" spans="1:5" x14ac:dyDescent="0.25">
      <c r="A815">
        <v>814</v>
      </c>
      <c r="B815" s="1">
        <v>44351</v>
      </c>
      <c r="C815" t="s">
        <v>6</v>
      </c>
      <c r="D815" s="5" t="s">
        <v>146</v>
      </c>
      <c r="E815" s="2">
        <v>39611</v>
      </c>
    </row>
    <row r="816" spans="1:5" x14ac:dyDescent="0.25">
      <c r="A816">
        <v>815</v>
      </c>
      <c r="B816" s="1">
        <v>44351</v>
      </c>
      <c r="C816" t="s">
        <v>5</v>
      </c>
      <c r="D816" s="5" t="s">
        <v>121</v>
      </c>
      <c r="E816" s="2">
        <v>24184</v>
      </c>
    </row>
    <row r="817" spans="1:5" x14ac:dyDescent="0.25">
      <c r="A817">
        <v>816</v>
      </c>
      <c r="B817" s="1">
        <v>44352</v>
      </c>
      <c r="C817" t="s">
        <v>7</v>
      </c>
      <c r="D817" s="5" t="s">
        <v>36</v>
      </c>
      <c r="E817" s="2">
        <v>14101</v>
      </c>
    </row>
    <row r="818" spans="1:5" x14ac:dyDescent="0.25">
      <c r="A818">
        <v>817</v>
      </c>
      <c r="B818" s="1">
        <v>44352</v>
      </c>
      <c r="C818" t="s">
        <v>8</v>
      </c>
      <c r="D818" s="5" t="s">
        <v>113</v>
      </c>
      <c r="E818" s="2">
        <v>17116</v>
      </c>
    </row>
    <row r="819" spans="1:5" x14ac:dyDescent="0.25">
      <c r="A819">
        <v>818</v>
      </c>
      <c r="B819" s="1">
        <v>44352</v>
      </c>
      <c r="C819" t="s">
        <v>9</v>
      </c>
      <c r="D819" s="5" t="s">
        <v>154</v>
      </c>
      <c r="E819" s="2">
        <v>17537</v>
      </c>
    </row>
    <row r="820" spans="1:5" x14ac:dyDescent="0.25">
      <c r="A820">
        <v>819</v>
      </c>
      <c r="B820" s="1">
        <v>44354</v>
      </c>
      <c r="C820" t="s">
        <v>10</v>
      </c>
      <c r="D820" s="5" t="s">
        <v>155</v>
      </c>
      <c r="E820" s="2">
        <v>9515</v>
      </c>
    </row>
    <row r="821" spans="1:5" x14ac:dyDescent="0.25">
      <c r="A821">
        <v>820</v>
      </c>
      <c r="B821" s="1">
        <v>44355</v>
      </c>
      <c r="C821" t="s">
        <v>11</v>
      </c>
      <c r="D821" s="5" t="s">
        <v>111</v>
      </c>
      <c r="E821" s="2">
        <v>16807</v>
      </c>
    </row>
    <row r="822" spans="1:5" x14ac:dyDescent="0.25">
      <c r="A822">
        <v>821</v>
      </c>
      <c r="B822" s="1">
        <v>44355</v>
      </c>
      <c r="C822" t="s">
        <v>6</v>
      </c>
      <c r="D822" s="5" t="s">
        <v>156</v>
      </c>
      <c r="E822" s="2">
        <v>17174</v>
      </c>
    </row>
    <row r="823" spans="1:5" x14ac:dyDescent="0.25">
      <c r="A823">
        <v>822</v>
      </c>
      <c r="B823" s="1">
        <v>44356</v>
      </c>
      <c r="C823" t="s">
        <v>5</v>
      </c>
      <c r="D823" s="5" t="s">
        <v>157</v>
      </c>
      <c r="E823" s="2">
        <v>43544</v>
      </c>
    </row>
    <row r="824" spans="1:5" x14ac:dyDescent="0.25">
      <c r="A824">
        <v>823</v>
      </c>
      <c r="B824" s="1">
        <v>44356</v>
      </c>
      <c r="C824" t="s">
        <v>7</v>
      </c>
      <c r="D824" s="5" t="s">
        <v>128</v>
      </c>
      <c r="E824" s="2">
        <v>10579</v>
      </c>
    </row>
    <row r="825" spans="1:5" x14ac:dyDescent="0.25">
      <c r="A825">
        <v>824</v>
      </c>
      <c r="B825" s="1">
        <v>44356</v>
      </c>
      <c r="C825" t="s">
        <v>8</v>
      </c>
      <c r="D825" s="5" t="s">
        <v>36</v>
      </c>
      <c r="E825" s="2">
        <v>16071</v>
      </c>
    </row>
    <row r="826" spans="1:5" x14ac:dyDescent="0.25">
      <c r="A826">
        <v>825</v>
      </c>
      <c r="B826" s="1">
        <v>44356</v>
      </c>
      <c r="C826" t="s">
        <v>9</v>
      </c>
      <c r="D826" s="5" t="s">
        <v>107</v>
      </c>
      <c r="E826" s="2">
        <v>34362</v>
      </c>
    </row>
    <row r="827" spans="1:5" x14ac:dyDescent="0.25">
      <c r="A827">
        <v>826</v>
      </c>
      <c r="B827" s="1">
        <v>44357</v>
      </c>
      <c r="C827" t="s">
        <v>10</v>
      </c>
      <c r="D827" s="5" t="s">
        <v>158</v>
      </c>
      <c r="E827" s="2">
        <v>27395</v>
      </c>
    </row>
    <row r="828" spans="1:5" x14ac:dyDescent="0.25">
      <c r="A828">
        <v>827</v>
      </c>
      <c r="B828" s="1">
        <v>44357</v>
      </c>
      <c r="C828" t="s">
        <v>11</v>
      </c>
      <c r="D828" s="5" t="s">
        <v>145</v>
      </c>
      <c r="E828" s="2">
        <v>22238</v>
      </c>
    </row>
    <row r="829" spans="1:5" x14ac:dyDescent="0.25">
      <c r="A829">
        <v>828</v>
      </c>
      <c r="B829" s="1">
        <v>44357</v>
      </c>
      <c r="C829" t="s">
        <v>6</v>
      </c>
      <c r="D829" s="5" t="s">
        <v>113</v>
      </c>
      <c r="E829" s="2">
        <v>46037</v>
      </c>
    </row>
    <row r="830" spans="1:5" x14ac:dyDescent="0.25">
      <c r="A830">
        <v>829</v>
      </c>
      <c r="B830" s="1">
        <v>44358</v>
      </c>
      <c r="C830" t="s">
        <v>5</v>
      </c>
      <c r="D830" s="5" t="s">
        <v>74</v>
      </c>
      <c r="E830" s="2">
        <v>41674</v>
      </c>
    </row>
    <row r="831" spans="1:5" x14ac:dyDescent="0.25">
      <c r="A831">
        <v>830</v>
      </c>
      <c r="B831" s="1">
        <v>44358</v>
      </c>
      <c r="C831" t="s">
        <v>7</v>
      </c>
      <c r="D831" s="5" t="s">
        <v>57</v>
      </c>
      <c r="E831" s="2">
        <v>22018</v>
      </c>
    </row>
    <row r="832" spans="1:5" x14ac:dyDescent="0.25">
      <c r="A832">
        <v>831</v>
      </c>
      <c r="B832" s="1">
        <v>44360</v>
      </c>
      <c r="C832" t="s">
        <v>8</v>
      </c>
      <c r="D832" s="5" t="s">
        <v>159</v>
      </c>
      <c r="E832" s="2">
        <v>22576</v>
      </c>
    </row>
    <row r="833" spans="1:5" x14ac:dyDescent="0.25">
      <c r="A833">
        <v>832</v>
      </c>
      <c r="B833" s="1">
        <v>44362</v>
      </c>
      <c r="C833" t="s">
        <v>9</v>
      </c>
      <c r="D833" s="5" t="s">
        <v>39</v>
      </c>
      <c r="E833" s="2">
        <v>39581</v>
      </c>
    </row>
    <row r="834" spans="1:5" x14ac:dyDescent="0.25">
      <c r="A834">
        <v>833</v>
      </c>
      <c r="B834" s="1">
        <v>44362</v>
      </c>
      <c r="C834" t="s">
        <v>10</v>
      </c>
      <c r="D834" s="5" t="s">
        <v>137</v>
      </c>
      <c r="E834" s="2">
        <v>17320</v>
      </c>
    </row>
    <row r="835" spans="1:5" x14ac:dyDescent="0.25">
      <c r="A835">
        <v>834</v>
      </c>
      <c r="B835" s="1">
        <v>44362</v>
      </c>
      <c r="C835" t="s">
        <v>11</v>
      </c>
      <c r="D835" s="5" t="s">
        <v>65</v>
      </c>
      <c r="E835" s="2">
        <v>38985</v>
      </c>
    </row>
    <row r="836" spans="1:5" x14ac:dyDescent="0.25">
      <c r="A836">
        <v>835</v>
      </c>
      <c r="B836" s="1">
        <v>44363</v>
      </c>
      <c r="C836" t="s">
        <v>6</v>
      </c>
      <c r="D836" s="5" t="s">
        <v>25</v>
      </c>
      <c r="E836" s="2">
        <v>20569</v>
      </c>
    </row>
    <row r="837" spans="1:5" x14ac:dyDescent="0.25">
      <c r="A837">
        <v>836</v>
      </c>
      <c r="B837" s="1">
        <v>44363</v>
      </c>
      <c r="C837" t="s">
        <v>5</v>
      </c>
      <c r="D837" s="5" t="s">
        <v>109</v>
      </c>
      <c r="E837" s="2">
        <v>26736</v>
      </c>
    </row>
    <row r="838" spans="1:5" x14ac:dyDescent="0.25">
      <c r="A838">
        <v>837</v>
      </c>
      <c r="B838" s="1">
        <v>44364</v>
      </c>
      <c r="C838" t="s">
        <v>7</v>
      </c>
      <c r="D838" s="5" t="s">
        <v>160</v>
      </c>
      <c r="E838" s="2">
        <v>9899</v>
      </c>
    </row>
    <row r="839" spans="1:5" x14ac:dyDescent="0.25">
      <c r="A839">
        <v>838</v>
      </c>
      <c r="B839" s="1">
        <v>44364</v>
      </c>
      <c r="C839" t="s">
        <v>8</v>
      </c>
      <c r="D839" s="5" t="s">
        <v>161</v>
      </c>
      <c r="E839" s="2">
        <v>9965</v>
      </c>
    </row>
    <row r="840" spans="1:5" x14ac:dyDescent="0.25">
      <c r="A840">
        <v>839</v>
      </c>
      <c r="B840" s="1">
        <v>44365</v>
      </c>
      <c r="C840" t="s">
        <v>9</v>
      </c>
      <c r="D840" s="5" t="s">
        <v>162</v>
      </c>
      <c r="E840" s="2">
        <v>28050</v>
      </c>
    </row>
    <row r="841" spans="1:5" x14ac:dyDescent="0.25">
      <c r="A841">
        <v>840</v>
      </c>
      <c r="B841" s="1">
        <v>44365</v>
      </c>
      <c r="C841" t="s">
        <v>10</v>
      </c>
      <c r="D841" s="5" t="s">
        <v>163</v>
      </c>
      <c r="E841" s="2">
        <v>35647</v>
      </c>
    </row>
    <row r="842" spans="1:5" x14ac:dyDescent="0.25">
      <c r="A842">
        <v>841</v>
      </c>
      <c r="B842" s="1">
        <v>44366</v>
      </c>
      <c r="C842" t="s">
        <v>11</v>
      </c>
      <c r="D842" s="5" t="s">
        <v>106</v>
      </c>
      <c r="E842" s="2">
        <v>22765</v>
      </c>
    </row>
    <row r="843" spans="1:5" x14ac:dyDescent="0.25">
      <c r="A843">
        <v>842</v>
      </c>
      <c r="B843" s="1">
        <v>44366</v>
      </c>
      <c r="C843" t="s">
        <v>6</v>
      </c>
      <c r="D843" s="5" t="s">
        <v>58</v>
      </c>
      <c r="E843" s="2">
        <v>27340</v>
      </c>
    </row>
    <row r="844" spans="1:5" x14ac:dyDescent="0.25">
      <c r="A844">
        <v>843</v>
      </c>
      <c r="B844" s="1">
        <v>44366</v>
      </c>
      <c r="C844" t="s">
        <v>5</v>
      </c>
      <c r="D844" s="5" t="s">
        <v>160</v>
      </c>
      <c r="E844" s="2">
        <v>44179</v>
      </c>
    </row>
    <row r="845" spans="1:5" x14ac:dyDescent="0.25">
      <c r="A845">
        <v>844</v>
      </c>
      <c r="B845" s="1">
        <v>44366</v>
      </c>
      <c r="C845" t="s">
        <v>7</v>
      </c>
      <c r="D845" s="5" t="s">
        <v>94</v>
      </c>
      <c r="E845" s="2">
        <v>34520</v>
      </c>
    </row>
    <row r="846" spans="1:5" x14ac:dyDescent="0.25">
      <c r="A846">
        <v>845</v>
      </c>
      <c r="B846" s="1">
        <v>44367</v>
      </c>
      <c r="C846" t="s">
        <v>8</v>
      </c>
      <c r="D846" s="5" t="s">
        <v>106</v>
      </c>
      <c r="E846" s="2">
        <v>20926</v>
      </c>
    </row>
    <row r="847" spans="1:5" x14ac:dyDescent="0.25">
      <c r="A847">
        <v>846</v>
      </c>
      <c r="B847" s="1">
        <v>44367</v>
      </c>
      <c r="C847" t="s">
        <v>9</v>
      </c>
      <c r="D847" s="5" t="s">
        <v>12</v>
      </c>
      <c r="E847" s="2">
        <v>28000</v>
      </c>
    </row>
    <row r="848" spans="1:5" x14ac:dyDescent="0.25">
      <c r="A848">
        <v>847</v>
      </c>
      <c r="B848" s="1">
        <v>44367</v>
      </c>
      <c r="C848" t="s">
        <v>10</v>
      </c>
      <c r="D848" s="5" t="s">
        <v>164</v>
      </c>
      <c r="E848" s="2">
        <v>42880</v>
      </c>
    </row>
    <row r="849" spans="1:5" x14ac:dyDescent="0.25">
      <c r="A849">
        <v>848</v>
      </c>
      <c r="B849" s="1">
        <v>44369</v>
      </c>
      <c r="C849" t="s">
        <v>11</v>
      </c>
      <c r="D849" s="5" t="s">
        <v>35</v>
      </c>
      <c r="E849" s="2">
        <v>29989</v>
      </c>
    </row>
    <row r="850" spans="1:5" x14ac:dyDescent="0.25">
      <c r="A850">
        <v>849</v>
      </c>
      <c r="B850" s="1">
        <v>44369</v>
      </c>
      <c r="C850" t="s">
        <v>6</v>
      </c>
      <c r="D850" s="5" t="s">
        <v>49</v>
      </c>
      <c r="E850" s="2">
        <v>13902</v>
      </c>
    </row>
    <row r="851" spans="1:5" x14ac:dyDescent="0.25">
      <c r="A851">
        <v>850</v>
      </c>
      <c r="B851" s="1">
        <v>44371</v>
      </c>
      <c r="C851" t="s">
        <v>5</v>
      </c>
      <c r="D851" s="5" t="s">
        <v>135</v>
      </c>
      <c r="E851" s="2">
        <v>31653</v>
      </c>
    </row>
    <row r="852" spans="1:5" x14ac:dyDescent="0.25">
      <c r="A852">
        <v>851</v>
      </c>
      <c r="B852" s="1">
        <v>44372</v>
      </c>
      <c r="C852" t="s">
        <v>7</v>
      </c>
      <c r="D852" s="5" t="s">
        <v>165</v>
      </c>
      <c r="E852" s="2">
        <v>9816</v>
      </c>
    </row>
    <row r="853" spans="1:5" x14ac:dyDescent="0.25">
      <c r="A853">
        <v>852</v>
      </c>
      <c r="B853" s="1">
        <v>44373</v>
      </c>
      <c r="C853" t="s">
        <v>8</v>
      </c>
      <c r="D853" s="5" t="s">
        <v>111</v>
      </c>
      <c r="E853" s="2">
        <v>42827</v>
      </c>
    </row>
    <row r="854" spans="1:5" x14ac:dyDescent="0.25">
      <c r="A854">
        <v>853</v>
      </c>
      <c r="B854" s="1">
        <v>44375</v>
      </c>
      <c r="C854" t="s">
        <v>9</v>
      </c>
      <c r="D854" s="5" t="s">
        <v>164</v>
      </c>
      <c r="E854" s="2">
        <v>48249</v>
      </c>
    </row>
    <row r="855" spans="1:5" x14ac:dyDescent="0.25">
      <c r="A855">
        <v>854</v>
      </c>
      <c r="B855" s="1">
        <v>44377</v>
      </c>
      <c r="C855" t="s">
        <v>10</v>
      </c>
      <c r="D855" s="5" t="s">
        <v>153</v>
      </c>
      <c r="E855" s="2">
        <v>42464</v>
      </c>
    </row>
    <row r="856" spans="1:5" x14ac:dyDescent="0.25">
      <c r="A856">
        <v>855</v>
      </c>
      <c r="B856" s="1">
        <v>44377</v>
      </c>
      <c r="C856" t="s">
        <v>11</v>
      </c>
      <c r="D856" s="5" t="s">
        <v>140</v>
      </c>
      <c r="E856" s="2">
        <v>2047</v>
      </c>
    </row>
    <row r="857" spans="1:5" x14ac:dyDescent="0.25">
      <c r="A857">
        <v>856</v>
      </c>
      <c r="B857" s="1">
        <v>44378</v>
      </c>
      <c r="C857" t="s">
        <v>6</v>
      </c>
      <c r="D857" s="5" t="s">
        <v>166</v>
      </c>
      <c r="E857" s="2">
        <v>11875</v>
      </c>
    </row>
    <row r="858" spans="1:5" x14ac:dyDescent="0.25">
      <c r="A858">
        <v>857</v>
      </c>
      <c r="B858" s="1">
        <v>44378</v>
      </c>
      <c r="C858" t="s">
        <v>5</v>
      </c>
      <c r="D858" s="5" t="s">
        <v>82</v>
      </c>
      <c r="E858" s="2">
        <v>5035</v>
      </c>
    </row>
    <row r="859" spans="1:5" x14ac:dyDescent="0.25">
      <c r="A859">
        <v>858</v>
      </c>
      <c r="B859" s="1">
        <v>44378</v>
      </c>
      <c r="C859" t="s">
        <v>7</v>
      </c>
      <c r="D859" s="5" t="s">
        <v>160</v>
      </c>
      <c r="E859" s="2">
        <v>44812</v>
      </c>
    </row>
    <row r="860" spans="1:5" x14ac:dyDescent="0.25">
      <c r="A860">
        <v>859</v>
      </c>
      <c r="B860" s="1">
        <v>44380</v>
      </c>
      <c r="C860" t="s">
        <v>8</v>
      </c>
      <c r="D860" s="5" t="s">
        <v>87</v>
      </c>
      <c r="E860" s="2">
        <v>49197</v>
      </c>
    </row>
    <row r="861" spans="1:5" x14ac:dyDescent="0.25">
      <c r="A861">
        <v>860</v>
      </c>
      <c r="B861" s="1">
        <v>44381</v>
      </c>
      <c r="C861" t="s">
        <v>9</v>
      </c>
      <c r="D861" s="5" t="s">
        <v>120</v>
      </c>
      <c r="E861" s="2">
        <v>26662</v>
      </c>
    </row>
    <row r="862" spans="1:5" x14ac:dyDescent="0.25">
      <c r="A862">
        <v>861</v>
      </c>
      <c r="B862" s="1">
        <v>44381</v>
      </c>
      <c r="C862" t="s">
        <v>10</v>
      </c>
      <c r="D862" s="5" t="s">
        <v>63</v>
      </c>
      <c r="E862" s="2">
        <v>25525</v>
      </c>
    </row>
    <row r="863" spans="1:5" x14ac:dyDescent="0.25">
      <c r="A863">
        <v>862</v>
      </c>
      <c r="B863" s="1">
        <v>44381</v>
      </c>
      <c r="C863" t="s">
        <v>11</v>
      </c>
      <c r="D863" s="5" t="s">
        <v>155</v>
      </c>
      <c r="E863" s="2">
        <v>33599</v>
      </c>
    </row>
    <row r="864" spans="1:5" x14ac:dyDescent="0.25">
      <c r="A864">
        <v>863</v>
      </c>
      <c r="B864" s="1">
        <v>44381</v>
      </c>
      <c r="C864" t="s">
        <v>6</v>
      </c>
      <c r="D864" s="5" t="s">
        <v>167</v>
      </c>
      <c r="E864" s="2">
        <v>37805</v>
      </c>
    </row>
    <row r="865" spans="1:5" x14ac:dyDescent="0.25">
      <c r="A865">
        <v>864</v>
      </c>
      <c r="B865" s="1">
        <v>44381</v>
      </c>
      <c r="C865" t="s">
        <v>5</v>
      </c>
      <c r="D865" s="5" t="s">
        <v>18</v>
      </c>
      <c r="E865" s="2">
        <v>27547</v>
      </c>
    </row>
    <row r="866" spans="1:5" x14ac:dyDescent="0.25">
      <c r="A866">
        <v>865</v>
      </c>
      <c r="B866" s="1">
        <v>44382</v>
      </c>
      <c r="C866" t="s">
        <v>7</v>
      </c>
      <c r="D866" s="5" t="s">
        <v>109</v>
      </c>
      <c r="E866" s="2">
        <v>2381</v>
      </c>
    </row>
    <row r="867" spans="1:5" x14ac:dyDescent="0.25">
      <c r="A867">
        <v>866</v>
      </c>
      <c r="B867" s="1">
        <v>44382</v>
      </c>
      <c r="C867" t="s">
        <v>8</v>
      </c>
      <c r="D867" s="5" t="s">
        <v>74</v>
      </c>
      <c r="E867" s="2">
        <v>878</v>
      </c>
    </row>
    <row r="868" spans="1:5" x14ac:dyDescent="0.25">
      <c r="A868">
        <v>867</v>
      </c>
      <c r="B868" s="1">
        <v>44382</v>
      </c>
      <c r="C868" t="s">
        <v>9</v>
      </c>
      <c r="D868" s="5" t="s">
        <v>168</v>
      </c>
      <c r="E868" s="2">
        <v>48019</v>
      </c>
    </row>
    <row r="869" spans="1:5" x14ac:dyDescent="0.25">
      <c r="A869">
        <v>868</v>
      </c>
      <c r="B869" s="1">
        <v>44383</v>
      </c>
      <c r="C869" t="s">
        <v>10</v>
      </c>
      <c r="D869" s="5" t="s">
        <v>95</v>
      </c>
      <c r="E869" s="2">
        <v>26153</v>
      </c>
    </row>
    <row r="870" spans="1:5" x14ac:dyDescent="0.25">
      <c r="A870">
        <v>869</v>
      </c>
      <c r="B870" s="1">
        <v>44383</v>
      </c>
      <c r="C870" t="s">
        <v>11</v>
      </c>
      <c r="D870" s="5" t="s">
        <v>142</v>
      </c>
      <c r="E870" s="2">
        <v>8333</v>
      </c>
    </row>
    <row r="871" spans="1:5" x14ac:dyDescent="0.25">
      <c r="A871">
        <v>870</v>
      </c>
      <c r="B871" s="1">
        <v>44383</v>
      </c>
      <c r="C871" t="s">
        <v>6</v>
      </c>
      <c r="D871" s="5" t="s">
        <v>169</v>
      </c>
      <c r="E871" s="2">
        <v>48882</v>
      </c>
    </row>
    <row r="872" spans="1:5" x14ac:dyDescent="0.25">
      <c r="A872">
        <v>871</v>
      </c>
      <c r="B872" s="1">
        <v>44383</v>
      </c>
      <c r="C872" t="s">
        <v>5</v>
      </c>
      <c r="D872" s="5" t="s">
        <v>88</v>
      </c>
      <c r="E872" s="2">
        <v>13416</v>
      </c>
    </row>
    <row r="873" spans="1:5" x14ac:dyDescent="0.25">
      <c r="A873">
        <v>872</v>
      </c>
      <c r="B873" s="1">
        <v>44384</v>
      </c>
      <c r="C873" t="s">
        <v>7</v>
      </c>
      <c r="D873" s="5" t="s">
        <v>120</v>
      </c>
      <c r="E873" s="2">
        <v>26408</v>
      </c>
    </row>
    <row r="874" spans="1:5" x14ac:dyDescent="0.25">
      <c r="A874">
        <v>873</v>
      </c>
      <c r="B874" s="1">
        <v>44384</v>
      </c>
      <c r="C874" t="s">
        <v>8</v>
      </c>
      <c r="D874" s="5" t="s">
        <v>69</v>
      </c>
      <c r="E874" s="2">
        <v>43554</v>
      </c>
    </row>
    <row r="875" spans="1:5" x14ac:dyDescent="0.25">
      <c r="A875">
        <v>874</v>
      </c>
      <c r="B875" s="1">
        <v>44385</v>
      </c>
      <c r="C875" t="s">
        <v>9</v>
      </c>
      <c r="D875" s="5" t="s">
        <v>48</v>
      </c>
      <c r="E875" s="2">
        <v>27955</v>
      </c>
    </row>
    <row r="876" spans="1:5" x14ac:dyDescent="0.25">
      <c r="A876">
        <v>875</v>
      </c>
      <c r="B876" s="1">
        <v>44385</v>
      </c>
      <c r="C876" t="s">
        <v>10</v>
      </c>
      <c r="D876" s="5" t="s">
        <v>128</v>
      </c>
      <c r="E876" s="2">
        <v>36817</v>
      </c>
    </row>
    <row r="877" spans="1:5" x14ac:dyDescent="0.25">
      <c r="A877">
        <v>876</v>
      </c>
      <c r="B877" s="1">
        <v>44385</v>
      </c>
      <c r="C877" t="s">
        <v>11</v>
      </c>
      <c r="D877" s="5" t="s">
        <v>45</v>
      </c>
      <c r="E877" s="2">
        <v>17318</v>
      </c>
    </row>
    <row r="878" spans="1:5" x14ac:dyDescent="0.25">
      <c r="A878">
        <v>877</v>
      </c>
      <c r="B878" s="1">
        <v>44386</v>
      </c>
      <c r="C878" t="s">
        <v>6</v>
      </c>
      <c r="D878" s="5" t="s">
        <v>98</v>
      </c>
      <c r="E878" s="2">
        <v>26438</v>
      </c>
    </row>
    <row r="879" spans="1:5" x14ac:dyDescent="0.25">
      <c r="A879">
        <v>878</v>
      </c>
      <c r="B879" s="1">
        <v>44388</v>
      </c>
      <c r="C879" t="s">
        <v>5</v>
      </c>
      <c r="D879" s="5" t="s">
        <v>156</v>
      </c>
      <c r="E879" s="2">
        <v>23204</v>
      </c>
    </row>
    <row r="880" spans="1:5" x14ac:dyDescent="0.25">
      <c r="A880">
        <v>879</v>
      </c>
      <c r="B880" s="1">
        <v>44388</v>
      </c>
      <c r="C880" t="s">
        <v>7</v>
      </c>
      <c r="D880" s="5" t="s">
        <v>131</v>
      </c>
      <c r="E880" s="2">
        <v>25681</v>
      </c>
    </row>
    <row r="881" spans="1:5" x14ac:dyDescent="0.25">
      <c r="A881">
        <v>880</v>
      </c>
      <c r="B881" s="1">
        <v>44389</v>
      </c>
      <c r="C881" t="s">
        <v>8</v>
      </c>
      <c r="D881" s="5" t="s">
        <v>33</v>
      </c>
      <c r="E881" s="2">
        <v>49616</v>
      </c>
    </row>
    <row r="882" spans="1:5" x14ac:dyDescent="0.25">
      <c r="A882">
        <v>881</v>
      </c>
      <c r="B882" s="1">
        <v>44389</v>
      </c>
      <c r="C882" t="s">
        <v>9</v>
      </c>
      <c r="D882" s="5" t="s">
        <v>170</v>
      </c>
      <c r="E882" s="2">
        <v>47811</v>
      </c>
    </row>
    <row r="883" spans="1:5" x14ac:dyDescent="0.25">
      <c r="A883">
        <v>882</v>
      </c>
      <c r="B883" s="1">
        <v>44390</v>
      </c>
      <c r="C883" t="s">
        <v>10</v>
      </c>
      <c r="D883" s="5" t="s">
        <v>163</v>
      </c>
      <c r="E883" s="2">
        <v>30668</v>
      </c>
    </row>
    <row r="884" spans="1:5" x14ac:dyDescent="0.25">
      <c r="A884">
        <v>883</v>
      </c>
      <c r="B884" s="1">
        <v>44391</v>
      </c>
      <c r="C884" t="s">
        <v>11</v>
      </c>
      <c r="D884" s="5" t="s">
        <v>136</v>
      </c>
      <c r="E884" s="2">
        <v>47787</v>
      </c>
    </row>
    <row r="885" spans="1:5" x14ac:dyDescent="0.25">
      <c r="A885">
        <v>884</v>
      </c>
      <c r="B885" s="1">
        <v>44391</v>
      </c>
      <c r="C885" t="s">
        <v>6</v>
      </c>
      <c r="D885" s="5" t="s">
        <v>142</v>
      </c>
      <c r="E885" s="2">
        <v>16871</v>
      </c>
    </row>
    <row r="886" spans="1:5" x14ac:dyDescent="0.25">
      <c r="A886">
        <v>885</v>
      </c>
      <c r="B886" s="1">
        <v>44393</v>
      </c>
      <c r="C886" t="s">
        <v>5</v>
      </c>
      <c r="D886" s="5" t="s">
        <v>134</v>
      </c>
      <c r="E886" s="2">
        <v>47628</v>
      </c>
    </row>
    <row r="887" spans="1:5" x14ac:dyDescent="0.25">
      <c r="A887">
        <v>886</v>
      </c>
      <c r="B887" s="1">
        <v>44394</v>
      </c>
      <c r="C887" t="s">
        <v>7</v>
      </c>
      <c r="D887" s="5" t="s">
        <v>105</v>
      </c>
      <c r="E887" s="2">
        <v>23302</v>
      </c>
    </row>
    <row r="888" spans="1:5" x14ac:dyDescent="0.25">
      <c r="A888">
        <v>887</v>
      </c>
      <c r="B888" s="1">
        <v>44394</v>
      </c>
      <c r="C888" t="s">
        <v>8</v>
      </c>
      <c r="D888" s="5" t="s">
        <v>44</v>
      </c>
      <c r="E888" s="2">
        <v>32928</v>
      </c>
    </row>
    <row r="889" spans="1:5" x14ac:dyDescent="0.25">
      <c r="A889">
        <v>888</v>
      </c>
      <c r="B889" s="1">
        <v>44396</v>
      </c>
      <c r="C889" t="s">
        <v>9</v>
      </c>
      <c r="D889" s="5" t="s">
        <v>171</v>
      </c>
      <c r="E889" s="2">
        <v>26839</v>
      </c>
    </row>
    <row r="890" spans="1:5" x14ac:dyDescent="0.25">
      <c r="A890">
        <v>889</v>
      </c>
      <c r="B890" s="1">
        <v>44396</v>
      </c>
      <c r="C890" t="s">
        <v>10</v>
      </c>
      <c r="D890" s="5" t="s">
        <v>73</v>
      </c>
      <c r="E890" s="2">
        <v>14616</v>
      </c>
    </row>
    <row r="891" spans="1:5" x14ac:dyDescent="0.25">
      <c r="A891">
        <v>890</v>
      </c>
      <c r="B891" s="1">
        <v>44398</v>
      </c>
      <c r="C891" t="s">
        <v>11</v>
      </c>
      <c r="D891" s="5" t="s">
        <v>172</v>
      </c>
      <c r="E891" s="2">
        <v>35984</v>
      </c>
    </row>
    <row r="892" spans="1:5" x14ac:dyDescent="0.25">
      <c r="A892">
        <v>891</v>
      </c>
      <c r="B892" s="1">
        <v>44398</v>
      </c>
      <c r="C892" t="s">
        <v>6</v>
      </c>
      <c r="D892" s="5" t="s">
        <v>115</v>
      </c>
      <c r="E892" s="2">
        <v>13967</v>
      </c>
    </row>
    <row r="893" spans="1:5" x14ac:dyDescent="0.25">
      <c r="A893">
        <v>892</v>
      </c>
      <c r="B893" s="1">
        <v>44400</v>
      </c>
      <c r="C893" t="s">
        <v>5</v>
      </c>
      <c r="D893" s="5" t="s">
        <v>74</v>
      </c>
      <c r="E893" s="2">
        <v>17654</v>
      </c>
    </row>
    <row r="894" spans="1:5" x14ac:dyDescent="0.25">
      <c r="A894">
        <v>893</v>
      </c>
      <c r="B894" s="1">
        <v>44400</v>
      </c>
      <c r="C894" t="s">
        <v>7</v>
      </c>
      <c r="D894" s="5" t="s">
        <v>173</v>
      </c>
      <c r="E894" s="2">
        <v>7038</v>
      </c>
    </row>
    <row r="895" spans="1:5" x14ac:dyDescent="0.25">
      <c r="A895">
        <v>894</v>
      </c>
      <c r="B895" s="1">
        <v>44400</v>
      </c>
      <c r="C895" t="s">
        <v>8</v>
      </c>
      <c r="D895" s="5" t="s">
        <v>154</v>
      </c>
      <c r="E895" s="2">
        <v>37555</v>
      </c>
    </row>
    <row r="896" spans="1:5" x14ac:dyDescent="0.25">
      <c r="A896">
        <v>895</v>
      </c>
      <c r="B896" s="1">
        <v>44400</v>
      </c>
      <c r="C896" t="s">
        <v>9</v>
      </c>
      <c r="D896" s="5" t="s">
        <v>87</v>
      </c>
      <c r="E896" s="2">
        <v>32824</v>
      </c>
    </row>
    <row r="897" spans="1:5" x14ac:dyDescent="0.25">
      <c r="A897">
        <v>896</v>
      </c>
      <c r="B897" s="1">
        <v>44401</v>
      </c>
      <c r="C897" t="s">
        <v>10</v>
      </c>
      <c r="D897" s="5" t="s">
        <v>166</v>
      </c>
      <c r="E897" s="2">
        <v>19777</v>
      </c>
    </row>
    <row r="898" spans="1:5" x14ac:dyDescent="0.25">
      <c r="A898">
        <v>897</v>
      </c>
      <c r="B898" s="1">
        <v>44401</v>
      </c>
      <c r="C898" t="s">
        <v>11</v>
      </c>
      <c r="D898" s="5" t="s">
        <v>160</v>
      </c>
      <c r="E898" s="2">
        <v>34871</v>
      </c>
    </row>
    <row r="899" spans="1:5" x14ac:dyDescent="0.25">
      <c r="A899">
        <v>898</v>
      </c>
      <c r="B899" s="1">
        <v>44401</v>
      </c>
      <c r="C899" t="s">
        <v>6</v>
      </c>
      <c r="D899" s="5" t="s">
        <v>67</v>
      </c>
      <c r="E899" s="2">
        <v>45770</v>
      </c>
    </row>
    <row r="900" spans="1:5" x14ac:dyDescent="0.25">
      <c r="A900">
        <v>899</v>
      </c>
      <c r="B900" s="1">
        <v>44402</v>
      </c>
      <c r="C900" t="s">
        <v>5</v>
      </c>
      <c r="D900" s="5" t="s">
        <v>171</v>
      </c>
      <c r="E900" s="2">
        <v>33968</v>
      </c>
    </row>
    <row r="901" spans="1:5" x14ac:dyDescent="0.25">
      <c r="A901">
        <v>900</v>
      </c>
      <c r="B901" s="1">
        <v>44402</v>
      </c>
      <c r="C901" t="s">
        <v>7</v>
      </c>
      <c r="D901" s="5" t="s">
        <v>39</v>
      </c>
      <c r="E901" s="2">
        <v>11325</v>
      </c>
    </row>
    <row r="902" spans="1:5" x14ac:dyDescent="0.25">
      <c r="A902">
        <v>901</v>
      </c>
      <c r="B902" s="1">
        <v>44402</v>
      </c>
      <c r="C902" t="s">
        <v>8</v>
      </c>
      <c r="D902" s="5" t="s">
        <v>105</v>
      </c>
      <c r="E902" s="2">
        <v>48119</v>
      </c>
    </row>
    <row r="903" spans="1:5" x14ac:dyDescent="0.25">
      <c r="A903">
        <v>902</v>
      </c>
      <c r="B903" s="1">
        <v>44402</v>
      </c>
      <c r="C903" t="s">
        <v>9</v>
      </c>
      <c r="D903" s="5" t="s">
        <v>174</v>
      </c>
      <c r="E903" s="2">
        <v>17165</v>
      </c>
    </row>
    <row r="904" spans="1:5" x14ac:dyDescent="0.25">
      <c r="A904">
        <v>903</v>
      </c>
      <c r="B904" s="1">
        <v>44402</v>
      </c>
      <c r="C904" t="s">
        <v>10</v>
      </c>
      <c r="D904" s="5" t="s">
        <v>155</v>
      </c>
      <c r="E904" s="2">
        <v>7188</v>
      </c>
    </row>
    <row r="905" spans="1:5" x14ac:dyDescent="0.25">
      <c r="A905">
        <v>904</v>
      </c>
      <c r="B905" s="1">
        <v>44404</v>
      </c>
      <c r="C905" t="s">
        <v>11</v>
      </c>
      <c r="D905" s="5" t="s">
        <v>131</v>
      </c>
      <c r="E905" s="2">
        <v>32617</v>
      </c>
    </row>
    <row r="906" spans="1:5" x14ac:dyDescent="0.25">
      <c r="A906">
        <v>905</v>
      </c>
      <c r="B906" s="1">
        <v>44404</v>
      </c>
      <c r="C906" t="s">
        <v>6</v>
      </c>
      <c r="D906" s="5" t="s">
        <v>80</v>
      </c>
      <c r="E906" s="2">
        <v>37740</v>
      </c>
    </row>
    <row r="907" spans="1:5" x14ac:dyDescent="0.25">
      <c r="A907">
        <v>906</v>
      </c>
      <c r="B907" s="1">
        <v>44404</v>
      </c>
      <c r="C907" t="s">
        <v>5</v>
      </c>
      <c r="D907" s="5" t="s">
        <v>81</v>
      </c>
      <c r="E907" s="2">
        <v>41177</v>
      </c>
    </row>
    <row r="908" spans="1:5" x14ac:dyDescent="0.25">
      <c r="A908">
        <v>907</v>
      </c>
      <c r="B908" s="1">
        <v>44404</v>
      </c>
      <c r="C908" t="s">
        <v>7</v>
      </c>
      <c r="D908" s="5" t="s">
        <v>93</v>
      </c>
      <c r="E908" s="2">
        <v>34715</v>
      </c>
    </row>
    <row r="909" spans="1:5" x14ac:dyDescent="0.25">
      <c r="A909">
        <v>908</v>
      </c>
      <c r="B909" s="1">
        <v>44405</v>
      </c>
      <c r="C909" t="s">
        <v>8</v>
      </c>
      <c r="D909" s="5" t="s">
        <v>158</v>
      </c>
      <c r="E909" s="2">
        <v>15891</v>
      </c>
    </row>
    <row r="910" spans="1:5" x14ac:dyDescent="0.25">
      <c r="A910">
        <v>909</v>
      </c>
      <c r="B910" s="1">
        <v>44405</v>
      </c>
      <c r="C910" t="s">
        <v>9</v>
      </c>
      <c r="D910" s="5" t="s">
        <v>175</v>
      </c>
      <c r="E910" s="2">
        <v>30233</v>
      </c>
    </row>
    <row r="911" spans="1:5" x14ac:dyDescent="0.25">
      <c r="A911">
        <v>910</v>
      </c>
      <c r="B911" s="1">
        <v>44407</v>
      </c>
      <c r="C911" t="s">
        <v>10</v>
      </c>
      <c r="D911" s="5" t="s">
        <v>60</v>
      </c>
      <c r="E911" s="2">
        <v>13956</v>
      </c>
    </row>
    <row r="912" spans="1:5" x14ac:dyDescent="0.25">
      <c r="A912">
        <v>911</v>
      </c>
      <c r="B912" s="1">
        <v>44409</v>
      </c>
      <c r="C912" t="s">
        <v>11</v>
      </c>
      <c r="D912" s="5" t="s">
        <v>98</v>
      </c>
      <c r="E912" s="2">
        <v>8777</v>
      </c>
    </row>
    <row r="913" spans="1:5" x14ac:dyDescent="0.25">
      <c r="A913">
        <v>912</v>
      </c>
      <c r="B913" s="1">
        <v>44409</v>
      </c>
      <c r="C913" t="s">
        <v>6</v>
      </c>
      <c r="D913" s="5" t="s">
        <v>176</v>
      </c>
      <c r="E913" s="2">
        <v>37711</v>
      </c>
    </row>
    <row r="914" spans="1:5" x14ac:dyDescent="0.25">
      <c r="A914">
        <v>913</v>
      </c>
      <c r="B914" s="1">
        <v>44410</v>
      </c>
      <c r="C914" t="s">
        <v>5</v>
      </c>
      <c r="D914" s="5" t="s">
        <v>167</v>
      </c>
      <c r="E914" s="2">
        <v>47841</v>
      </c>
    </row>
    <row r="915" spans="1:5" x14ac:dyDescent="0.25">
      <c r="A915">
        <v>914</v>
      </c>
      <c r="B915" s="1">
        <v>44412</v>
      </c>
      <c r="C915" t="s">
        <v>7</v>
      </c>
      <c r="D915" s="5" t="s">
        <v>177</v>
      </c>
      <c r="E915" s="2">
        <v>8989</v>
      </c>
    </row>
    <row r="916" spans="1:5" x14ac:dyDescent="0.25">
      <c r="A916">
        <v>915</v>
      </c>
      <c r="B916" s="1">
        <v>44412</v>
      </c>
      <c r="C916" t="s">
        <v>8</v>
      </c>
      <c r="D916" s="5" t="s">
        <v>126</v>
      </c>
      <c r="E916" s="2">
        <v>30464</v>
      </c>
    </row>
    <row r="917" spans="1:5" x14ac:dyDescent="0.25">
      <c r="A917">
        <v>916</v>
      </c>
      <c r="B917" s="1">
        <v>44413</v>
      </c>
      <c r="C917" t="s">
        <v>9</v>
      </c>
      <c r="D917" s="5" t="s">
        <v>124</v>
      </c>
      <c r="E917" s="2">
        <v>44083</v>
      </c>
    </row>
    <row r="918" spans="1:5" x14ac:dyDescent="0.25">
      <c r="A918">
        <v>917</v>
      </c>
      <c r="B918" s="1">
        <v>44413</v>
      </c>
      <c r="C918" t="s">
        <v>10</v>
      </c>
      <c r="D918" s="5" t="s">
        <v>174</v>
      </c>
      <c r="E918" s="2">
        <v>45111</v>
      </c>
    </row>
    <row r="919" spans="1:5" x14ac:dyDescent="0.25">
      <c r="A919">
        <v>918</v>
      </c>
      <c r="B919" s="1">
        <v>44413</v>
      </c>
      <c r="C919" t="s">
        <v>11</v>
      </c>
      <c r="D919" s="5" t="s">
        <v>39</v>
      </c>
      <c r="E919" s="2">
        <v>5185</v>
      </c>
    </row>
    <row r="920" spans="1:5" x14ac:dyDescent="0.25">
      <c r="A920">
        <v>919</v>
      </c>
      <c r="B920" s="1">
        <v>44413</v>
      </c>
      <c r="C920" t="s">
        <v>6</v>
      </c>
      <c r="D920" s="5" t="s">
        <v>79</v>
      </c>
      <c r="E920" s="2">
        <v>39149</v>
      </c>
    </row>
    <row r="921" spans="1:5" x14ac:dyDescent="0.25">
      <c r="A921">
        <v>920</v>
      </c>
      <c r="B921" s="1">
        <v>44416</v>
      </c>
      <c r="C921" t="s">
        <v>5</v>
      </c>
      <c r="D921" s="5" t="s">
        <v>115</v>
      </c>
      <c r="E921" s="2">
        <v>9439</v>
      </c>
    </row>
    <row r="922" spans="1:5" x14ac:dyDescent="0.25">
      <c r="A922">
        <v>921</v>
      </c>
      <c r="B922" s="1">
        <v>44416</v>
      </c>
      <c r="C922" t="s">
        <v>7</v>
      </c>
      <c r="D922" s="5" t="s">
        <v>20</v>
      </c>
      <c r="E922" s="2">
        <v>38598</v>
      </c>
    </row>
    <row r="923" spans="1:5" x14ac:dyDescent="0.25">
      <c r="A923">
        <v>922</v>
      </c>
      <c r="B923" s="1">
        <v>44417</v>
      </c>
      <c r="C923" t="s">
        <v>8</v>
      </c>
      <c r="D923" s="5" t="s">
        <v>26</v>
      </c>
      <c r="E923" s="2">
        <v>29538</v>
      </c>
    </row>
    <row r="924" spans="1:5" x14ac:dyDescent="0.25">
      <c r="A924">
        <v>923</v>
      </c>
      <c r="B924" s="1">
        <v>44419</v>
      </c>
      <c r="C924" t="s">
        <v>9</v>
      </c>
      <c r="D924" s="5" t="s">
        <v>152</v>
      </c>
      <c r="E924" s="2">
        <v>25357</v>
      </c>
    </row>
    <row r="925" spans="1:5" x14ac:dyDescent="0.25">
      <c r="A925">
        <v>924</v>
      </c>
      <c r="B925" s="1">
        <v>44421</v>
      </c>
      <c r="C925" t="s">
        <v>10</v>
      </c>
      <c r="D925" s="5" t="s">
        <v>178</v>
      </c>
      <c r="E925" s="2">
        <v>44775</v>
      </c>
    </row>
    <row r="926" spans="1:5" x14ac:dyDescent="0.25">
      <c r="A926">
        <v>925</v>
      </c>
      <c r="B926" s="1">
        <v>44422</v>
      </c>
      <c r="C926" t="s">
        <v>11</v>
      </c>
      <c r="D926" s="5" t="s">
        <v>179</v>
      </c>
      <c r="E926" s="2">
        <v>27758</v>
      </c>
    </row>
    <row r="927" spans="1:5" x14ac:dyDescent="0.25">
      <c r="A927">
        <v>926</v>
      </c>
      <c r="B927" s="1">
        <v>44422</v>
      </c>
      <c r="C927" t="s">
        <v>6</v>
      </c>
      <c r="D927" s="5" t="s">
        <v>74</v>
      </c>
      <c r="E927" s="2">
        <v>23095</v>
      </c>
    </row>
    <row r="928" spans="1:5" x14ac:dyDescent="0.25">
      <c r="A928">
        <v>927</v>
      </c>
      <c r="B928" s="1">
        <v>44422</v>
      </c>
      <c r="C928" t="s">
        <v>5</v>
      </c>
      <c r="D928" s="5" t="s">
        <v>51</v>
      </c>
      <c r="E928" s="2">
        <v>17999</v>
      </c>
    </row>
    <row r="929" spans="1:5" x14ac:dyDescent="0.25">
      <c r="A929">
        <v>928</v>
      </c>
      <c r="B929" s="1">
        <v>44422</v>
      </c>
      <c r="C929" t="s">
        <v>7</v>
      </c>
      <c r="D929" s="5" t="s">
        <v>49</v>
      </c>
      <c r="E929" s="2">
        <v>10477</v>
      </c>
    </row>
    <row r="930" spans="1:5" x14ac:dyDescent="0.25">
      <c r="A930">
        <v>929</v>
      </c>
      <c r="B930" s="1">
        <v>44424</v>
      </c>
      <c r="C930" t="s">
        <v>8</v>
      </c>
      <c r="D930" s="5" t="s">
        <v>180</v>
      </c>
      <c r="E930" s="2">
        <v>4196</v>
      </c>
    </row>
    <row r="931" spans="1:5" x14ac:dyDescent="0.25">
      <c r="A931">
        <v>930</v>
      </c>
      <c r="B931" s="1">
        <v>44424</v>
      </c>
      <c r="C931" t="s">
        <v>9</v>
      </c>
      <c r="D931" s="5" t="s">
        <v>126</v>
      </c>
      <c r="E931" s="2">
        <v>40240</v>
      </c>
    </row>
    <row r="932" spans="1:5" x14ac:dyDescent="0.25">
      <c r="A932">
        <v>931</v>
      </c>
      <c r="B932" s="1">
        <v>44424</v>
      </c>
      <c r="C932" t="s">
        <v>10</v>
      </c>
      <c r="D932" s="5" t="s">
        <v>146</v>
      </c>
      <c r="E932" s="2">
        <v>4326</v>
      </c>
    </row>
    <row r="933" spans="1:5" x14ac:dyDescent="0.25">
      <c r="A933">
        <v>932</v>
      </c>
      <c r="B933" s="1">
        <v>44425</v>
      </c>
      <c r="C933" t="s">
        <v>11</v>
      </c>
      <c r="D933" s="5" t="s">
        <v>128</v>
      </c>
      <c r="E933" s="2">
        <v>44643</v>
      </c>
    </row>
    <row r="934" spans="1:5" x14ac:dyDescent="0.25">
      <c r="A934">
        <v>933</v>
      </c>
      <c r="B934" s="1">
        <v>44425</v>
      </c>
      <c r="C934" t="s">
        <v>6</v>
      </c>
      <c r="D934" s="5" t="s">
        <v>99</v>
      </c>
      <c r="E934" s="2">
        <v>9917</v>
      </c>
    </row>
    <row r="935" spans="1:5" x14ac:dyDescent="0.25">
      <c r="A935">
        <v>934</v>
      </c>
      <c r="B935" s="1">
        <v>44426</v>
      </c>
      <c r="C935" t="s">
        <v>5</v>
      </c>
      <c r="D935" s="5" t="s">
        <v>123</v>
      </c>
      <c r="E935" s="2">
        <v>30117</v>
      </c>
    </row>
    <row r="936" spans="1:5" x14ac:dyDescent="0.25">
      <c r="A936">
        <v>935</v>
      </c>
      <c r="B936" s="1">
        <v>44427</v>
      </c>
      <c r="C936" t="s">
        <v>7</v>
      </c>
      <c r="D936" s="5" t="s">
        <v>119</v>
      </c>
      <c r="E936" s="2">
        <v>34013</v>
      </c>
    </row>
    <row r="937" spans="1:5" x14ac:dyDescent="0.25">
      <c r="A937">
        <v>936</v>
      </c>
      <c r="B937" s="1">
        <v>44428</v>
      </c>
      <c r="C937" t="s">
        <v>8</v>
      </c>
      <c r="D937" s="5" t="s">
        <v>181</v>
      </c>
      <c r="E937" s="2">
        <v>8276</v>
      </c>
    </row>
    <row r="938" spans="1:5" x14ac:dyDescent="0.25">
      <c r="A938">
        <v>937</v>
      </c>
      <c r="B938" s="1">
        <v>44428</v>
      </c>
      <c r="C938" t="s">
        <v>9</v>
      </c>
      <c r="D938" s="5" t="s">
        <v>58</v>
      </c>
      <c r="E938" s="2">
        <v>45567</v>
      </c>
    </row>
    <row r="939" spans="1:5" x14ac:dyDescent="0.25">
      <c r="A939">
        <v>938</v>
      </c>
      <c r="B939" s="1">
        <v>44429</v>
      </c>
      <c r="C939" t="s">
        <v>10</v>
      </c>
      <c r="D939" s="5" t="s">
        <v>147</v>
      </c>
      <c r="E939" s="2">
        <v>5906</v>
      </c>
    </row>
    <row r="940" spans="1:5" x14ac:dyDescent="0.25">
      <c r="A940">
        <v>939</v>
      </c>
      <c r="B940" s="1">
        <v>44430</v>
      </c>
      <c r="C940" t="s">
        <v>11</v>
      </c>
      <c r="D940" s="5" t="s">
        <v>174</v>
      </c>
      <c r="E940" s="2">
        <v>1528</v>
      </c>
    </row>
    <row r="941" spans="1:5" x14ac:dyDescent="0.25">
      <c r="A941">
        <v>940</v>
      </c>
      <c r="B941" s="1">
        <v>44430</v>
      </c>
      <c r="C941" t="s">
        <v>6</v>
      </c>
      <c r="D941" s="5" t="s">
        <v>44</v>
      </c>
      <c r="E941" s="2">
        <v>26479</v>
      </c>
    </row>
    <row r="942" spans="1:5" x14ac:dyDescent="0.25">
      <c r="A942">
        <v>941</v>
      </c>
      <c r="B942" s="1">
        <v>44432</v>
      </c>
      <c r="C942" t="s">
        <v>5</v>
      </c>
      <c r="D942" s="5" t="s">
        <v>174</v>
      </c>
      <c r="E942" s="2">
        <v>41844</v>
      </c>
    </row>
    <row r="943" spans="1:5" x14ac:dyDescent="0.25">
      <c r="A943">
        <v>942</v>
      </c>
      <c r="B943" s="1">
        <v>44432</v>
      </c>
      <c r="C943" t="s">
        <v>7</v>
      </c>
      <c r="D943" s="5" t="s">
        <v>18</v>
      </c>
      <c r="E943" s="2">
        <v>47181</v>
      </c>
    </row>
    <row r="944" spans="1:5" x14ac:dyDescent="0.25">
      <c r="A944">
        <v>943</v>
      </c>
      <c r="B944" s="1">
        <v>44432</v>
      </c>
      <c r="C944" t="s">
        <v>8</v>
      </c>
      <c r="D944" s="5" t="s">
        <v>142</v>
      </c>
      <c r="E944" s="2">
        <v>26940</v>
      </c>
    </row>
    <row r="945" spans="1:5" x14ac:dyDescent="0.25">
      <c r="A945">
        <v>944</v>
      </c>
      <c r="B945" s="1">
        <v>44432</v>
      </c>
      <c r="C945" t="s">
        <v>9</v>
      </c>
      <c r="D945" s="5" t="s">
        <v>143</v>
      </c>
      <c r="E945" s="2">
        <v>48876</v>
      </c>
    </row>
    <row r="946" spans="1:5" x14ac:dyDescent="0.25">
      <c r="A946">
        <v>945</v>
      </c>
      <c r="B946" s="1">
        <v>44433</v>
      </c>
      <c r="C946" t="s">
        <v>10</v>
      </c>
      <c r="D946" s="5" t="s">
        <v>42</v>
      </c>
      <c r="E946" s="2">
        <v>22367</v>
      </c>
    </row>
    <row r="947" spans="1:5" x14ac:dyDescent="0.25">
      <c r="A947">
        <v>946</v>
      </c>
      <c r="B947" s="1">
        <v>44433</v>
      </c>
      <c r="C947" t="s">
        <v>11</v>
      </c>
      <c r="D947" s="5" t="s">
        <v>70</v>
      </c>
      <c r="E947" s="2">
        <v>32408</v>
      </c>
    </row>
    <row r="948" spans="1:5" x14ac:dyDescent="0.25">
      <c r="A948">
        <v>947</v>
      </c>
      <c r="B948" s="1">
        <v>44434</v>
      </c>
      <c r="C948" t="s">
        <v>6</v>
      </c>
      <c r="D948" s="5" t="s">
        <v>182</v>
      </c>
      <c r="E948" s="2">
        <v>33529</v>
      </c>
    </row>
    <row r="949" spans="1:5" x14ac:dyDescent="0.25">
      <c r="A949">
        <v>948</v>
      </c>
      <c r="B949" s="1">
        <v>44435</v>
      </c>
      <c r="C949" t="s">
        <v>5</v>
      </c>
      <c r="D949" s="5" t="s">
        <v>168</v>
      </c>
      <c r="E949" s="2">
        <v>35524</v>
      </c>
    </row>
    <row r="950" spans="1:5" x14ac:dyDescent="0.25">
      <c r="A950">
        <v>949</v>
      </c>
      <c r="B950" s="1">
        <v>44436</v>
      </c>
      <c r="C950" t="s">
        <v>7</v>
      </c>
      <c r="D950" s="5" t="s">
        <v>145</v>
      </c>
      <c r="E950" s="2">
        <v>24826</v>
      </c>
    </row>
    <row r="951" spans="1:5" x14ac:dyDescent="0.25">
      <c r="A951">
        <v>950</v>
      </c>
      <c r="B951" s="1">
        <v>44436</v>
      </c>
      <c r="C951" t="s">
        <v>8</v>
      </c>
      <c r="D951" s="5" t="s">
        <v>135</v>
      </c>
      <c r="E951" s="2">
        <v>22903</v>
      </c>
    </row>
    <row r="952" spans="1:5" x14ac:dyDescent="0.25">
      <c r="A952">
        <v>951</v>
      </c>
      <c r="B952" s="1">
        <v>44436</v>
      </c>
      <c r="C952" t="s">
        <v>9</v>
      </c>
      <c r="D952" s="5" t="s">
        <v>183</v>
      </c>
      <c r="E952" s="2">
        <v>31462</v>
      </c>
    </row>
    <row r="953" spans="1:5" x14ac:dyDescent="0.25">
      <c r="A953">
        <v>952</v>
      </c>
      <c r="B953" s="1">
        <v>44436</v>
      </c>
      <c r="C953" t="s">
        <v>10</v>
      </c>
      <c r="D953" s="5" t="s">
        <v>17</v>
      </c>
      <c r="E953" s="2">
        <v>45672</v>
      </c>
    </row>
    <row r="954" spans="1:5" x14ac:dyDescent="0.25">
      <c r="A954">
        <v>953</v>
      </c>
      <c r="B954" s="1">
        <v>44437</v>
      </c>
      <c r="C954" t="s">
        <v>11</v>
      </c>
      <c r="D954" s="5" t="s">
        <v>54</v>
      </c>
      <c r="E954" s="2">
        <v>26399</v>
      </c>
    </row>
    <row r="955" spans="1:5" x14ac:dyDescent="0.25">
      <c r="A955">
        <v>954</v>
      </c>
      <c r="B955" s="1">
        <v>44438</v>
      </c>
      <c r="C955" t="s">
        <v>6</v>
      </c>
      <c r="D955" s="5" t="s">
        <v>92</v>
      </c>
      <c r="E955" s="2">
        <v>45590</v>
      </c>
    </row>
    <row r="956" spans="1:5" x14ac:dyDescent="0.25">
      <c r="A956">
        <v>955</v>
      </c>
      <c r="B956" s="1">
        <v>44438</v>
      </c>
      <c r="C956" t="s">
        <v>5</v>
      </c>
      <c r="D956" s="5" t="s">
        <v>84</v>
      </c>
      <c r="E956" s="2">
        <v>47994</v>
      </c>
    </row>
    <row r="957" spans="1:5" x14ac:dyDescent="0.25">
      <c r="A957">
        <v>956</v>
      </c>
      <c r="B957" s="1">
        <v>44439</v>
      </c>
      <c r="C957" t="s">
        <v>7</v>
      </c>
      <c r="D957" s="5" t="s">
        <v>13</v>
      </c>
      <c r="E957" s="2">
        <v>40854</v>
      </c>
    </row>
    <row r="958" spans="1:5" x14ac:dyDescent="0.25">
      <c r="A958">
        <v>957</v>
      </c>
      <c r="B958" s="1">
        <v>44440</v>
      </c>
      <c r="C958" t="s">
        <v>8</v>
      </c>
      <c r="D958" s="5" t="s">
        <v>162</v>
      </c>
      <c r="E958" s="2">
        <v>21324</v>
      </c>
    </row>
    <row r="959" spans="1:5" x14ac:dyDescent="0.25">
      <c r="A959">
        <v>958</v>
      </c>
      <c r="B959" s="1">
        <v>44440</v>
      </c>
      <c r="C959" t="s">
        <v>9</v>
      </c>
      <c r="D959" s="5" t="s">
        <v>107</v>
      </c>
      <c r="E959" s="2">
        <v>15941</v>
      </c>
    </row>
    <row r="960" spans="1:5" x14ac:dyDescent="0.25">
      <c r="A960">
        <v>959</v>
      </c>
      <c r="B960" s="1">
        <v>44440</v>
      </c>
      <c r="C960" t="s">
        <v>10</v>
      </c>
      <c r="D960" s="5" t="s">
        <v>153</v>
      </c>
      <c r="E960" s="2">
        <v>21989</v>
      </c>
    </row>
    <row r="961" spans="1:5" x14ac:dyDescent="0.25">
      <c r="A961">
        <v>960</v>
      </c>
      <c r="B961" s="1">
        <v>44441</v>
      </c>
      <c r="C961" t="s">
        <v>11</v>
      </c>
      <c r="D961" s="5" t="s">
        <v>23</v>
      </c>
      <c r="E961" s="2">
        <v>44578</v>
      </c>
    </row>
    <row r="962" spans="1:5" x14ac:dyDescent="0.25">
      <c r="A962">
        <v>961</v>
      </c>
      <c r="B962" s="1">
        <v>44441</v>
      </c>
      <c r="C962" t="s">
        <v>6</v>
      </c>
      <c r="D962" s="5" t="s">
        <v>138</v>
      </c>
      <c r="E962" s="2">
        <v>16161</v>
      </c>
    </row>
    <row r="963" spans="1:5" x14ac:dyDescent="0.25">
      <c r="A963">
        <v>962</v>
      </c>
      <c r="B963" s="1">
        <v>44441</v>
      </c>
      <c r="C963" t="s">
        <v>5</v>
      </c>
      <c r="D963" s="5" t="s">
        <v>113</v>
      </c>
      <c r="E963" s="2">
        <v>37971</v>
      </c>
    </row>
    <row r="964" spans="1:5" x14ac:dyDescent="0.25">
      <c r="A964">
        <v>963</v>
      </c>
      <c r="B964" s="1">
        <v>44442</v>
      </c>
      <c r="C964" t="s">
        <v>7</v>
      </c>
      <c r="D964" s="5" t="s">
        <v>85</v>
      </c>
      <c r="E964" s="2">
        <v>23604</v>
      </c>
    </row>
    <row r="965" spans="1:5" x14ac:dyDescent="0.25">
      <c r="A965">
        <v>964</v>
      </c>
      <c r="B965" s="1">
        <v>44442</v>
      </c>
      <c r="C965" t="s">
        <v>8</v>
      </c>
      <c r="D965" s="5" t="s">
        <v>184</v>
      </c>
      <c r="E965" s="2">
        <v>26766</v>
      </c>
    </row>
    <row r="966" spans="1:5" x14ac:dyDescent="0.25">
      <c r="A966">
        <v>965</v>
      </c>
      <c r="B966" s="1">
        <v>44443</v>
      </c>
      <c r="C966" t="s">
        <v>9</v>
      </c>
      <c r="D966" s="5" t="s">
        <v>127</v>
      </c>
      <c r="E966" s="2">
        <v>7580</v>
      </c>
    </row>
    <row r="967" spans="1:5" x14ac:dyDescent="0.25">
      <c r="A967">
        <v>966</v>
      </c>
      <c r="B967" s="1">
        <v>44443</v>
      </c>
      <c r="C967" t="s">
        <v>10</v>
      </c>
      <c r="D967" s="5" t="s">
        <v>83</v>
      </c>
      <c r="E967" s="2">
        <v>38367</v>
      </c>
    </row>
    <row r="968" spans="1:5" x14ac:dyDescent="0.25">
      <c r="A968">
        <v>967</v>
      </c>
      <c r="B968" s="1">
        <v>44443</v>
      </c>
      <c r="C968" t="s">
        <v>11</v>
      </c>
      <c r="D968" s="5" t="s">
        <v>15</v>
      </c>
      <c r="E968" s="2">
        <v>841</v>
      </c>
    </row>
    <row r="969" spans="1:5" x14ac:dyDescent="0.25">
      <c r="A969">
        <v>968</v>
      </c>
      <c r="B969" s="1">
        <v>44443</v>
      </c>
      <c r="C969" t="s">
        <v>6</v>
      </c>
      <c r="D969" s="5" t="s">
        <v>154</v>
      </c>
      <c r="E969" s="2">
        <v>10676</v>
      </c>
    </row>
    <row r="970" spans="1:5" x14ac:dyDescent="0.25">
      <c r="A970">
        <v>969</v>
      </c>
      <c r="B970" s="1">
        <v>44443</v>
      </c>
      <c r="C970" t="s">
        <v>5</v>
      </c>
      <c r="D970" s="5" t="s">
        <v>71</v>
      </c>
      <c r="E970" s="2">
        <v>21799</v>
      </c>
    </row>
    <row r="971" spans="1:5" x14ac:dyDescent="0.25">
      <c r="A971">
        <v>970</v>
      </c>
      <c r="B971" s="1">
        <v>44444</v>
      </c>
      <c r="C971" t="s">
        <v>7</v>
      </c>
      <c r="D971" s="5" t="s">
        <v>185</v>
      </c>
      <c r="E971" s="2">
        <v>34438</v>
      </c>
    </row>
    <row r="972" spans="1:5" x14ac:dyDescent="0.25">
      <c r="A972">
        <v>971</v>
      </c>
      <c r="B972" s="1">
        <v>44445</v>
      </c>
      <c r="C972" t="s">
        <v>8</v>
      </c>
      <c r="D972" s="5" t="s">
        <v>39</v>
      </c>
      <c r="E972" s="2">
        <v>10957</v>
      </c>
    </row>
    <row r="973" spans="1:5" x14ac:dyDescent="0.25">
      <c r="A973">
        <v>972</v>
      </c>
      <c r="B973" s="1">
        <v>44445</v>
      </c>
      <c r="C973" t="s">
        <v>9</v>
      </c>
      <c r="D973" s="5" t="s">
        <v>150</v>
      </c>
      <c r="E973" s="2">
        <v>23310</v>
      </c>
    </row>
    <row r="974" spans="1:5" x14ac:dyDescent="0.25">
      <c r="A974">
        <v>973</v>
      </c>
      <c r="B974" s="1">
        <v>44446</v>
      </c>
      <c r="C974" t="s">
        <v>10</v>
      </c>
      <c r="D974" s="5" t="s">
        <v>186</v>
      </c>
      <c r="E974" s="2">
        <v>20114</v>
      </c>
    </row>
    <row r="975" spans="1:5" x14ac:dyDescent="0.25">
      <c r="A975">
        <v>974</v>
      </c>
      <c r="B975" s="1">
        <v>44446</v>
      </c>
      <c r="C975" t="s">
        <v>11</v>
      </c>
      <c r="D975" s="5" t="s">
        <v>174</v>
      </c>
      <c r="E975" s="2">
        <v>38726</v>
      </c>
    </row>
    <row r="976" spans="1:5" x14ac:dyDescent="0.25">
      <c r="A976">
        <v>975</v>
      </c>
      <c r="B976" s="1">
        <v>44448</v>
      </c>
      <c r="C976" t="s">
        <v>6</v>
      </c>
      <c r="D976" s="5" t="s">
        <v>96</v>
      </c>
      <c r="E976" s="2">
        <v>22373</v>
      </c>
    </row>
    <row r="977" spans="1:5" x14ac:dyDescent="0.25">
      <c r="A977">
        <v>976</v>
      </c>
      <c r="B977" s="1">
        <v>44448</v>
      </c>
      <c r="C977" t="s">
        <v>5</v>
      </c>
      <c r="D977" s="5" t="s">
        <v>85</v>
      </c>
      <c r="E977" s="2">
        <v>26531</v>
      </c>
    </row>
    <row r="978" spans="1:5" x14ac:dyDescent="0.25">
      <c r="A978">
        <v>977</v>
      </c>
      <c r="B978" s="1">
        <v>44448</v>
      </c>
      <c r="C978" t="s">
        <v>7</v>
      </c>
      <c r="D978" s="5" t="s">
        <v>181</v>
      </c>
      <c r="E978" s="2">
        <v>13717</v>
      </c>
    </row>
    <row r="979" spans="1:5" x14ac:dyDescent="0.25">
      <c r="A979">
        <v>978</v>
      </c>
      <c r="B979" s="1">
        <v>44448</v>
      </c>
      <c r="C979" t="s">
        <v>8</v>
      </c>
      <c r="D979" s="5" t="s">
        <v>75</v>
      </c>
      <c r="E979" s="2">
        <v>9689</v>
      </c>
    </row>
    <row r="980" spans="1:5" x14ac:dyDescent="0.25">
      <c r="A980">
        <v>979</v>
      </c>
      <c r="B980" s="1">
        <v>44449</v>
      </c>
      <c r="C980" t="s">
        <v>9</v>
      </c>
      <c r="D980" s="5" t="s">
        <v>128</v>
      </c>
      <c r="E980" s="2">
        <v>24603</v>
      </c>
    </row>
    <row r="981" spans="1:5" x14ac:dyDescent="0.25">
      <c r="A981">
        <v>980</v>
      </c>
      <c r="B981" s="1">
        <v>44449</v>
      </c>
      <c r="C981" t="s">
        <v>10</v>
      </c>
      <c r="D981" s="5" t="s">
        <v>55</v>
      </c>
      <c r="E981" s="2">
        <v>46019</v>
      </c>
    </row>
    <row r="982" spans="1:5" x14ac:dyDescent="0.25">
      <c r="A982">
        <v>981</v>
      </c>
      <c r="B982" s="1">
        <v>44450</v>
      </c>
      <c r="C982" t="s">
        <v>11</v>
      </c>
      <c r="D982" s="5" t="s">
        <v>13</v>
      </c>
      <c r="E982" s="2">
        <v>28744</v>
      </c>
    </row>
    <row r="983" spans="1:5" x14ac:dyDescent="0.25">
      <c r="A983">
        <v>982</v>
      </c>
      <c r="B983" s="1">
        <v>44450</v>
      </c>
      <c r="C983" t="s">
        <v>6</v>
      </c>
      <c r="D983" s="5" t="s">
        <v>165</v>
      </c>
      <c r="E983" s="2">
        <v>15200</v>
      </c>
    </row>
    <row r="984" spans="1:5" x14ac:dyDescent="0.25">
      <c r="A984">
        <v>983</v>
      </c>
      <c r="B984" s="1">
        <v>44450</v>
      </c>
      <c r="C984" t="s">
        <v>5</v>
      </c>
      <c r="D984" s="5" t="s">
        <v>82</v>
      </c>
      <c r="E984" s="2">
        <v>29454</v>
      </c>
    </row>
    <row r="985" spans="1:5" x14ac:dyDescent="0.25">
      <c r="A985">
        <v>984</v>
      </c>
      <c r="B985" s="1">
        <v>44452</v>
      </c>
      <c r="C985" t="s">
        <v>7</v>
      </c>
      <c r="D985" s="5" t="s">
        <v>91</v>
      </c>
      <c r="E985" s="2">
        <v>2413</v>
      </c>
    </row>
    <row r="986" spans="1:5" x14ac:dyDescent="0.25">
      <c r="A986">
        <v>985</v>
      </c>
      <c r="B986" s="1">
        <v>44452</v>
      </c>
      <c r="C986" t="s">
        <v>8</v>
      </c>
      <c r="D986" s="5" t="s">
        <v>12</v>
      </c>
      <c r="E986" s="2">
        <v>43870</v>
      </c>
    </row>
    <row r="987" spans="1:5" x14ac:dyDescent="0.25">
      <c r="A987">
        <v>986</v>
      </c>
      <c r="B987" s="1">
        <v>44452</v>
      </c>
      <c r="C987" t="s">
        <v>9</v>
      </c>
      <c r="D987" s="5" t="s">
        <v>168</v>
      </c>
      <c r="E987" s="2">
        <v>38485</v>
      </c>
    </row>
    <row r="988" spans="1:5" x14ac:dyDescent="0.25">
      <c r="A988">
        <v>987</v>
      </c>
      <c r="B988" s="1">
        <v>44452</v>
      </c>
      <c r="C988" t="s">
        <v>10</v>
      </c>
      <c r="D988" s="5" t="s">
        <v>94</v>
      </c>
      <c r="E988" s="2">
        <v>18619</v>
      </c>
    </row>
    <row r="989" spans="1:5" x14ac:dyDescent="0.25">
      <c r="A989">
        <v>988</v>
      </c>
      <c r="B989" s="1">
        <v>44453</v>
      </c>
      <c r="C989" t="s">
        <v>11</v>
      </c>
      <c r="D989" s="5" t="s">
        <v>89</v>
      </c>
      <c r="E989" s="2">
        <v>8807</v>
      </c>
    </row>
    <row r="990" spans="1:5" x14ac:dyDescent="0.25">
      <c r="A990">
        <v>989</v>
      </c>
      <c r="B990" s="1">
        <v>44454</v>
      </c>
      <c r="C990" t="s">
        <v>6</v>
      </c>
      <c r="D990" s="5" t="s">
        <v>174</v>
      </c>
      <c r="E990" s="2">
        <v>41888</v>
      </c>
    </row>
    <row r="991" spans="1:5" x14ac:dyDescent="0.25">
      <c r="A991">
        <v>990</v>
      </c>
      <c r="B991" s="1">
        <v>44455</v>
      </c>
      <c r="C991" t="s">
        <v>5</v>
      </c>
      <c r="D991" s="5" t="s">
        <v>54</v>
      </c>
      <c r="E991" s="2">
        <v>5545</v>
      </c>
    </row>
    <row r="992" spans="1:5" x14ac:dyDescent="0.25">
      <c r="A992">
        <v>991</v>
      </c>
      <c r="B992" s="1">
        <v>44455</v>
      </c>
      <c r="C992" t="s">
        <v>7</v>
      </c>
      <c r="D992" s="5" t="s">
        <v>43</v>
      </c>
      <c r="E992" s="2">
        <v>11954</v>
      </c>
    </row>
    <row r="993" spans="1:5" x14ac:dyDescent="0.25">
      <c r="A993">
        <v>992</v>
      </c>
      <c r="B993" s="1">
        <v>44457</v>
      </c>
      <c r="C993" t="s">
        <v>8</v>
      </c>
      <c r="D993" s="5" t="s">
        <v>76</v>
      </c>
      <c r="E993" s="2">
        <v>26302</v>
      </c>
    </row>
    <row r="994" spans="1:5" x14ac:dyDescent="0.25">
      <c r="A994">
        <v>993</v>
      </c>
      <c r="B994" s="1">
        <v>44459</v>
      </c>
      <c r="C994" t="s">
        <v>9</v>
      </c>
      <c r="D994" s="5" t="s">
        <v>117</v>
      </c>
      <c r="E994" s="2">
        <v>12944</v>
      </c>
    </row>
    <row r="995" spans="1:5" x14ac:dyDescent="0.25">
      <c r="A995">
        <v>994</v>
      </c>
      <c r="B995" s="1">
        <v>44459</v>
      </c>
      <c r="C995" t="s">
        <v>10</v>
      </c>
      <c r="D995" s="5" t="s">
        <v>121</v>
      </c>
      <c r="E995" s="2">
        <v>38458</v>
      </c>
    </row>
    <row r="996" spans="1:5" x14ac:dyDescent="0.25">
      <c r="A996">
        <v>995</v>
      </c>
      <c r="B996" s="1">
        <v>44459</v>
      </c>
      <c r="C996" t="s">
        <v>11</v>
      </c>
      <c r="D996" s="5" t="s">
        <v>163</v>
      </c>
      <c r="E996" s="2">
        <v>48513</v>
      </c>
    </row>
    <row r="997" spans="1:5" x14ac:dyDescent="0.25">
      <c r="A997">
        <v>996</v>
      </c>
      <c r="B997" s="1">
        <v>44460</v>
      </c>
      <c r="C997" t="s">
        <v>6</v>
      </c>
      <c r="D997" s="5" t="s">
        <v>30</v>
      </c>
      <c r="E997" s="2">
        <v>28530</v>
      </c>
    </row>
    <row r="998" spans="1:5" x14ac:dyDescent="0.25">
      <c r="A998">
        <v>997</v>
      </c>
      <c r="B998" s="1">
        <v>44460</v>
      </c>
      <c r="C998" t="s">
        <v>5</v>
      </c>
      <c r="D998" s="5" t="s">
        <v>117</v>
      </c>
      <c r="E998" s="2">
        <v>35132</v>
      </c>
    </row>
    <row r="999" spans="1:5" x14ac:dyDescent="0.25">
      <c r="A999">
        <v>998</v>
      </c>
      <c r="B999" s="1">
        <v>44460</v>
      </c>
      <c r="C999" t="s">
        <v>7</v>
      </c>
      <c r="D999" s="5" t="s">
        <v>112</v>
      </c>
      <c r="E999" s="2">
        <v>37766</v>
      </c>
    </row>
    <row r="1000" spans="1:5" x14ac:dyDescent="0.25">
      <c r="A1000">
        <v>999</v>
      </c>
      <c r="B1000" s="1">
        <v>44462</v>
      </c>
      <c r="C1000" t="s">
        <v>8</v>
      </c>
      <c r="D1000" s="5" t="s">
        <v>187</v>
      </c>
      <c r="E1000" s="2">
        <v>21041</v>
      </c>
    </row>
    <row r="1001" spans="1:5" x14ac:dyDescent="0.25">
      <c r="A1001">
        <v>1000</v>
      </c>
      <c r="B1001" s="1">
        <v>44462</v>
      </c>
      <c r="C1001" t="s">
        <v>9</v>
      </c>
      <c r="D1001" s="5" t="s">
        <v>170</v>
      </c>
      <c r="E1001" s="2">
        <v>11081</v>
      </c>
    </row>
    <row r="1002" spans="1:5" x14ac:dyDescent="0.25">
      <c r="A1002">
        <v>1001</v>
      </c>
      <c r="B1002" s="1">
        <v>44463</v>
      </c>
      <c r="C1002" t="s">
        <v>10</v>
      </c>
      <c r="D1002" s="5" t="s">
        <v>47</v>
      </c>
      <c r="E1002" s="2">
        <v>49040</v>
      </c>
    </row>
    <row r="1003" spans="1:5" x14ac:dyDescent="0.25">
      <c r="A1003">
        <v>1002</v>
      </c>
      <c r="B1003" s="1">
        <v>44463</v>
      </c>
      <c r="C1003" t="s">
        <v>11</v>
      </c>
      <c r="D1003" s="5" t="s">
        <v>165</v>
      </c>
      <c r="E1003" s="2">
        <v>46124</v>
      </c>
    </row>
    <row r="1004" spans="1:5" x14ac:dyDescent="0.25">
      <c r="A1004">
        <v>1003</v>
      </c>
      <c r="B1004" s="1">
        <v>44464</v>
      </c>
      <c r="C1004" t="s">
        <v>6</v>
      </c>
      <c r="D1004" s="5" t="s">
        <v>184</v>
      </c>
      <c r="E1004" s="2">
        <v>45826</v>
      </c>
    </row>
    <row r="1005" spans="1:5" x14ac:dyDescent="0.25">
      <c r="A1005">
        <v>1004</v>
      </c>
      <c r="B1005" s="1">
        <v>44464</v>
      </c>
      <c r="C1005" t="s">
        <v>5</v>
      </c>
      <c r="D1005" s="5" t="s">
        <v>23</v>
      </c>
      <c r="E1005" s="2">
        <v>27934</v>
      </c>
    </row>
    <row r="1006" spans="1:5" x14ac:dyDescent="0.25">
      <c r="A1006">
        <v>1005</v>
      </c>
      <c r="B1006" s="1">
        <v>44466</v>
      </c>
      <c r="C1006" t="s">
        <v>7</v>
      </c>
      <c r="D1006" s="5" t="s">
        <v>84</v>
      </c>
      <c r="E1006" s="2">
        <v>18510</v>
      </c>
    </row>
    <row r="1007" spans="1:5" x14ac:dyDescent="0.25">
      <c r="A1007">
        <v>1006</v>
      </c>
      <c r="B1007" s="1">
        <v>44466</v>
      </c>
      <c r="C1007" t="s">
        <v>8</v>
      </c>
      <c r="D1007" s="5" t="s">
        <v>188</v>
      </c>
      <c r="E1007" s="2">
        <v>9547</v>
      </c>
    </row>
    <row r="1008" spans="1:5" x14ac:dyDescent="0.25">
      <c r="A1008">
        <v>1007</v>
      </c>
      <c r="B1008" s="1">
        <v>44466</v>
      </c>
      <c r="C1008" t="s">
        <v>9</v>
      </c>
      <c r="D1008" s="5" t="s">
        <v>117</v>
      </c>
      <c r="E1008" s="2">
        <v>26319</v>
      </c>
    </row>
    <row r="1009" spans="1:5" x14ac:dyDescent="0.25">
      <c r="A1009">
        <v>1008</v>
      </c>
      <c r="B1009" s="1">
        <v>44467</v>
      </c>
      <c r="C1009" t="s">
        <v>10</v>
      </c>
      <c r="D1009" s="5" t="s">
        <v>58</v>
      </c>
      <c r="E1009" s="2">
        <v>28322</v>
      </c>
    </row>
    <row r="1010" spans="1:5" x14ac:dyDescent="0.25">
      <c r="A1010">
        <v>1009</v>
      </c>
      <c r="B1010" s="1">
        <v>44467</v>
      </c>
      <c r="C1010" t="s">
        <v>11</v>
      </c>
      <c r="D1010" s="5" t="s">
        <v>39</v>
      </c>
      <c r="E1010" s="2">
        <v>17984</v>
      </c>
    </row>
    <row r="1011" spans="1:5" x14ac:dyDescent="0.25">
      <c r="A1011">
        <v>1010</v>
      </c>
      <c r="B1011" s="1">
        <v>44467</v>
      </c>
      <c r="C1011" t="s">
        <v>6</v>
      </c>
      <c r="D1011" s="5" t="s">
        <v>27</v>
      </c>
      <c r="E1011" s="2">
        <v>3414</v>
      </c>
    </row>
    <row r="1012" spans="1:5" x14ac:dyDescent="0.25">
      <c r="A1012">
        <v>1011</v>
      </c>
      <c r="B1012" s="1">
        <v>44467</v>
      </c>
      <c r="C1012" t="s">
        <v>5</v>
      </c>
      <c r="D1012" s="5" t="s">
        <v>115</v>
      </c>
      <c r="E1012" s="2">
        <v>454</v>
      </c>
    </row>
    <row r="1013" spans="1:5" x14ac:dyDescent="0.25">
      <c r="A1013">
        <v>1012</v>
      </c>
      <c r="B1013" s="1">
        <v>44467</v>
      </c>
      <c r="C1013" t="s">
        <v>7</v>
      </c>
      <c r="D1013" s="5" t="s">
        <v>79</v>
      </c>
      <c r="E1013" s="2">
        <v>32817</v>
      </c>
    </row>
    <row r="1014" spans="1:5" x14ac:dyDescent="0.25">
      <c r="A1014">
        <v>1013</v>
      </c>
      <c r="B1014" s="1">
        <v>44468</v>
      </c>
      <c r="C1014" t="s">
        <v>8</v>
      </c>
      <c r="D1014" s="5" t="s">
        <v>149</v>
      </c>
      <c r="E1014" s="2">
        <v>5454</v>
      </c>
    </row>
    <row r="1015" spans="1:5" x14ac:dyDescent="0.25">
      <c r="A1015">
        <v>1014</v>
      </c>
      <c r="B1015" s="1">
        <v>44469</v>
      </c>
      <c r="C1015" t="s">
        <v>9</v>
      </c>
      <c r="D1015" s="5" t="s">
        <v>189</v>
      </c>
      <c r="E1015" s="2">
        <v>15074</v>
      </c>
    </row>
    <row r="1016" spans="1:5" x14ac:dyDescent="0.25">
      <c r="A1016">
        <v>1015</v>
      </c>
      <c r="B1016" s="1">
        <v>44471</v>
      </c>
      <c r="C1016" t="s">
        <v>10</v>
      </c>
      <c r="D1016" s="5" t="s">
        <v>157</v>
      </c>
      <c r="E1016" s="2">
        <v>4044</v>
      </c>
    </row>
    <row r="1017" spans="1:5" x14ac:dyDescent="0.25">
      <c r="A1017">
        <v>1016</v>
      </c>
      <c r="B1017" s="1">
        <v>44471</v>
      </c>
      <c r="C1017" t="s">
        <v>11</v>
      </c>
      <c r="D1017" s="5" t="s">
        <v>127</v>
      </c>
      <c r="E1017" s="2">
        <v>21572</v>
      </c>
    </row>
    <row r="1018" spans="1:5" x14ac:dyDescent="0.25">
      <c r="A1018">
        <v>1017</v>
      </c>
      <c r="B1018" s="1">
        <v>44472</v>
      </c>
      <c r="C1018" t="s">
        <v>6</v>
      </c>
      <c r="D1018" s="5" t="s">
        <v>167</v>
      </c>
      <c r="E1018" s="2">
        <v>41995</v>
      </c>
    </row>
    <row r="1019" spans="1:5" x14ac:dyDescent="0.25">
      <c r="A1019">
        <v>1018</v>
      </c>
      <c r="B1019" s="1">
        <v>44472</v>
      </c>
      <c r="C1019" t="s">
        <v>5</v>
      </c>
      <c r="D1019" s="5" t="s">
        <v>166</v>
      </c>
      <c r="E1019" s="2">
        <v>8036</v>
      </c>
    </row>
    <row r="1020" spans="1:5" x14ac:dyDescent="0.25">
      <c r="A1020">
        <v>1019</v>
      </c>
      <c r="B1020" s="1">
        <v>44473</v>
      </c>
      <c r="C1020" t="s">
        <v>7</v>
      </c>
      <c r="D1020" s="5" t="s">
        <v>106</v>
      </c>
      <c r="E1020" s="2">
        <v>48682</v>
      </c>
    </row>
    <row r="1021" spans="1:5" x14ac:dyDescent="0.25">
      <c r="A1021">
        <v>1020</v>
      </c>
      <c r="B1021" s="1">
        <v>44473</v>
      </c>
      <c r="C1021" t="s">
        <v>8</v>
      </c>
      <c r="D1021" s="5" t="s">
        <v>182</v>
      </c>
      <c r="E1021" s="2">
        <v>42476</v>
      </c>
    </row>
    <row r="1022" spans="1:5" x14ac:dyDescent="0.25">
      <c r="A1022">
        <v>1021</v>
      </c>
      <c r="B1022" s="1">
        <v>44474</v>
      </c>
      <c r="C1022" t="s">
        <v>9</v>
      </c>
      <c r="D1022" s="5" t="s">
        <v>104</v>
      </c>
      <c r="E1022" s="2">
        <v>27546</v>
      </c>
    </row>
    <row r="1023" spans="1:5" x14ac:dyDescent="0.25">
      <c r="A1023">
        <v>1022</v>
      </c>
      <c r="B1023" s="1">
        <v>44474</v>
      </c>
      <c r="C1023" t="s">
        <v>10</v>
      </c>
      <c r="D1023" s="5" t="s">
        <v>128</v>
      </c>
      <c r="E1023" s="2">
        <v>28811</v>
      </c>
    </row>
    <row r="1024" spans="1:5" x14ac:dyDescent="0.25">
      <c r="A1024">
        <v>1023</v>
      </c>
      <c r="B1024" s="1">
        <v>44475</v>
      </c>
      <c r="C1024" t="s">
        <v>11</v>
      </c>
      <c r="D1024" s="5" t="s">
        <v>154</v>
      </c>
      <c r="E1024" s="2">
        <v>3234</v>
      </c>
    </row>
    <row r="1025" spans="1:5" x14ac:dyDescent="0.25">
      <c r="A1025">
        <v>1024</v>
      </c>
      <c r="B1025" s="1">
        <v>44475</v>
      </c>
      <c r="C1025" t="s">
        <v>6</v>
      </c>
      <c r="D1025" s="5" t="s">
        <v>177</v>
      </c>
      <c r="E1025" s="2">
        <v>43672</v>
      </c>
    </row>
    <row r="1026" spans="1:5" x14ac:dyDescent="0.25">
      <c r="A1026">
        <v>1025</v>
      </c>
      <c r="B1026" s="1">
        <v>44475</v>
      </c>
      <c r="C1026" t="s">
        <v>5</v>
      </c>
      <c r="D1026" s="5" t="s">
        <v>181</v>
      </c>
      <c r="E1026" s="2">
        <v>24901</v>
      </c>
    </row>
    <row r="1027" spans="1:5" x14ac:dyDescent="0.25">
      <c r="A1027">
        <v>1026</v>
      </c>
      <c r="B1027" s="1">
        <v>44476</v>
      </c>
      <c r="C1027" t="s">
        <v>7</v>
      </c>
      <c r="D1027" s="5" t="s">
        <v>66</v>
      </c>
      <c r="E1027" s="2">
        <v>35565</v>
      </c>
    </row>
    <row r="1028" spans="1:5" x14ac:dyDescent="0.25">
      <c r="A1028">
        <v>1027</v>
      </c>
      <c r="B1028" s="1">
        <v>44476</v>
      </c>
      <c r="C1028" t="s">
        <v>8</v>
      </c>
      <c r="D1028" s="5" t="s">
        <v>147</v>
      </c>
      <c r="E1028" s="2">
        <v>29622</v>
      </c>
    </row>
    <row r="1029" spans="1:5" x14ac:dyDescent="0.25">
      <c r="A1029">
        <v>1028</v>
      </c>
      <c r="B1029" s="1">
        <v>44476</v>
      </c>
      <c r="C1029" t="s">
        <v>9</v>
      </c>
      <c r="D1029" s="5" t="s">
        <v>15</v>
      </c>
      <c r="E1029" s="2">
        <v>47973</v>
      </c>
    </row>
    <row r="1030" spans="1:5" x14ac:dyDescent="0.25">
      <c r="A1030">
        <v>1029</v>
      </c>
      <c r="B1030" s="1">
        <v>44476</v>
      </c>
      <c r="C1030" t="s">
        <v>10</v>
      </c>
      <c r="D1030" s="5" t="s">
        <v>54</v>
      </c>
      <c r="E1030" s="2">
        <v>29414</v>
      </c>
    </row>
    <row r="1031" spans="1:5" x14ac:dyDescent="0.25">
      <c r="A1031">
        <v>1030</v>
      </c>
      <c r="B1031" s="1">
        <v>44477</v>
      </c>
      <c r="C1031" t="s">
        <v>11</v>
      </c>
      <c r="D1031" s="5" t="s">
        <v>190</v>
      </c>
      <c r="E1031" s="2">
        <v>43639</v>
      </c>
    </row>
    <row r="1032" spans="1:5" x14ac:dyDescent="0.25">
      <c r="A1032">
        <v>1031</v>
      </c>
      <c r="B1032" s="1">
        <v>44477</v>
      </c>
      <c r="C1032" t="s">
        <v>6</v>
      </c>
      <c r="D1032" s="5" t="s">
        <v>82</v>
      </c>
      <c r="E1032" s="2">
        <v>41511</v>
      </c>
    </row>
    <row r="1033" spans="1:5" x14ac:dyDescent="0.25">
      <c r="A1033">
        <v>1032</v>
      </c>
      <c r="B1033" s="1">
        <v>44477</v>
      </c>
      <c r="C1033" t="s">
        <v>5</v>
      </c>
      <c r="D1033" s="5" t="s">
        <v>191</v>
      </c>
      <c r="E1033" s="2">
        <v>12630</v>
      </c>
    </row>
    <row r="1034" spans="1:5" x14ac:dyDescent="0.25">
      <c r="A1034">
        <v>1033</v>
      </c>
      <c r="B1034" s="1">
        <v>44479</v>
      </c>
      <c r="C1034" t="s">
        <v>7</v>
      </c>
      <c r="D1034" s="5" t="s">
        <v>14</v>
      </c>
      <c r="E1034" s="2">
        <v>39024</v>
      </c>
    </row>
    <row r="1035" spans="1:5" x14ac:dyDescent="0.25">
      <c r="A1035">
        <v>1034</v>
      </c>
      <c r="B1035" s="1">
        <v>44479</v>
      </c>
      <c r="C1035" t="s">
        <v>8</v>
      </c>
      <c r="D1035" s="5" t="s">
        <v>178</v>
      </c>
      <c r="E1035" s="2">
        <v>20609</v>
      </c>
    </row>
    <row r="1036" spans="1:5" x14ac:dyDescent="0.25">
      <c r="A1036">
        <v>1035</v>
      </c>
      <c r="B1036" s="1">
        <v>44480</v>
      </c>
      <c r="C1036" t="s">
        <v>9</v>
      </c>
      <c r="D1036" s="5" t="s">
        <v>38</v>
      </c>
      <c r="E1036" s="2">
        <v>49371</v>
      </c>
    </row>
    <row r="1037" spans="1:5" x14ac:dyDescent="0.25">
      <c r="A1037">
        <v>1036</v>
      </c>
      <c r="B1037" s="1">
        <v>44480</v>
      </c>
      <c r="C1037" t="s">
        <v>10</v>
      </c>
      <c r="D1037" s="5" t="s">
        <v>91</v>
      </c>
      <c r="E1037" s="2">
        <v>12237</v>
      </c>
    </row>
    <row r="1038" spans="1:5" x14ac:dyDescent="0.25">
      <c r="A1038">
        <v>1037</v>
      </c>
      <c r="B1038" s="1">
        <v>44481</v>
      </c>
      <c r="C1038" t="s">
        <v>11</v>
      </c>
      <c r="D1038" s="5" t="s">
        <v>26</v>
      </c>
      <c r="E1038" s="2">
        <v>7632</v>
      </c>
    </row>
    <row r="1039" spans="1:5" x14ac:dyDescent="0.25">
      <c r="A1039">
        <v>1038</v>
      </c>
      <c r="B1039" s="1">
        <v>44482</v>
      </c>
      <c r="C1039" t="s">
        <v>6</v>
      </c>
      <c r="D1039" s="5" t="s">
        <v>175</v>
      </c>
      <c r="E1039" s="2">
        <v>9374</v>
      </c>
    </row>
    <row r="1040" spans="1:5" x14ac:dyDescent="0.25">
      <c r="A1040">
        <v>1039</v>
      </c>
      <c r="B1040" s="1">
        <v>44482</v>
      </c>
      <c r="C1040" t="s">
        <v>5</v>
      </c>
      <c r="D1040" s="5" t="s">
        <v>192</v>
      </c>
      <c r="E1040" s="2">
        <v>9774</v>
      </c>
    </row>
    <row r="1041" spans="1:5" x14ac:dyDescent="0.25">
      <c r="A1041">
        <v>1040</v>
      </c>
      <c r="B1041" s="1">
        <v>44483</v>
      </c>
      <c r="C1041" t="s">
        <v>7</v>
      </c>
      <c r="D1041" s="5" t="s">
        <v>193</v>
      </c>
      <c r="E1041" s="2">
        <v>989</v>
      </c>
    </row>
    <row r="1042" spans="1:5" x14ac:dyDescent="0.25">
      <c r="A1042">
        <v>1041</v>
      </c>
      <c r="B1042" s="1">
        <v>44484</v>
      </c>
      <c r="C1042" t="s">
        <v>8</v>
      </c>
      <c r="D1042" s="5" t="s">
        <v>124</v>
      </c>
      <c r="E1042" s="2">
        <v>22610</v>
      </c>
    </row>
    <row r="1043" spans="1:5" x14ac:dyDescent="0.25">
      <c r="A1043">
        <v>1042</v>
      </c>
      <c r="B1043" s="1">
        <v>44484</v>
      </c>
      <c r="C1043" t="s">
        <v>9</v>
      </c>
      <c r="D1043" s="5" t="s">
        <v>83</v>
      </c>
      <c r="E1043" s="2">
        <v>19965</v>
      </c>
    </row>
    <row r="1044" spans="1:5" x14ac:dyDescent="0.25">
      <c r="A1044">
        <v>1043</v>
      </c>
      <c r="B1044" s="1">
        <v>44484</v>
      </c>
      <c r="C1044" t="s">
        <v>10</v>
      </c>
      <c r="D1044" s="5" t="s">
        <v>77</v>
      </c>
      <c r="E1044" s="2">
        <v>3308</v>
      </c>
    </row>
    <row r="1045" spans="1:5" x14ac:dyDescent="0.25">
      <c r="A1045">
        <v>1044</v>
      </c>
      <c r="B1045" s="1">
        <v>44485</v>
      </c>
      <c r="C1045" t="s">
        <v>11</v>
      </c>
      <c r="D1045" s="5" t="s">
        <v>151</v>
      </c>
      <c r="E1045" s="2">
        <v>12182</v>
      </c>
    </row>
    <row r="1046" spans="1:5" x14ac:dyDescent="0.25">
      <c r="A1046">
        <v>1045</v>
      </c>
      <c r="B1046" s="1">
        <v>44485</v>
      </c>
      <c r="C1046" t="s">
        <v>6</v>
      </c>
      <c r="D1046" s="5" t="s">
        <v>129</v>
      </c>
      <c r="E1046" s="2">
        <v>13198</v>
      </c>
    </row>
    <row r="1047" spans="1:5" x14ac:dyDescent="0.25">
      <c r="A1047">
        <v>1046</v>
      </c>
      <c r="B1047" s="1">
        <v>44487</v>
      </c>
      <c r="C1047" t="s">
        <v>5</v>
      </c>
      <c r="D1047" s="5" t="s">
        <v>22</v>
      </c>
      <c r="E1047" s="2">
        <v>27821</v>
      </c>
    </row>
    <row r="1048" spans="1:5" x14ac:dyDescent="0.25">
      <c r="A1048">
        <v>1047</v>
      </c>
      <c r="B1048" s="1">
        <v>44488</v>
      </c>
      <c r="C1048" t="s">
        <v>7</v>
      </c>
      <c r="D1048" s="5" t="s">
        <v>194</v>
      </c>
      <c r="E1048" s="2">
        <v>45446</v>
      </c>
    </row>
    <row r="1049" spans="1:5" x14ac:dyDescent="0.25">
      <c r="A1049">
        <v>1048</v>
      </c>
      <c r="B1049" s="1">
        <v>44488</v>
      </c>
      <c r="C1049" t="s">
        <v>8</v>
      </c>
      <c r="D1049" s="5" t="s">
        <v>171</v>
      </c>
      <c r="E1049" s="2">
        <v>25543</v>
      </c>
    </row>
    <row r="1050" spans="1:5" x14ac:dyDescent="0.25">
      <c r="A1050">
        <v>1049</v>
      </c>
      <c r="B1050" s="1">
        <v>44488</v>
      </c>
      <c r="C1050" t="s">
        <v>9</v>
      </c>
      <c r="D1050" s="5" t="s">
        <v>36</v>
      </c>
      <c r="E1050" s="2">
        <v>49001</v>
      </c>
    </row>
    <row r="1051" spans="1:5" x14ac:dyDescent="0.25">
      <c r="A1051">
        <v>1050</v>
      </c>
      <c r="B1051" s="1">
        <v>44488</v>
      </c>
      <c r="C1051" t="s">
        <v>10</v>
      </c>
      <c r="D1051" s="5" t="s">
        <v>192</v>
      </c>
      <c r="E1051" s="2">
        <v>14255</v>
      </c>
    </row>
    <row r="1052" spans="1:5" x14ac:dyDescent="0.25">
      <c r="A1052">
        <v>1051</v>
      </c>
      <c r="B1052" s="1">
        <v>44489</v>
      </c>
      <c r="C1052" t="s">
        <v>11</v>
      </c>
      <c r="D1052" s="5" t="s">
        <v>63</v>
      </c>
      <c r="E1052" s="2">
        <v>42902</v>
      </c>
    </row>
    <row r="1053" spans="1:5" x14ac:dyDescent="0.25">
      <c r="A1053">
        <v>1052</v>
      </c>
      <c r="B1053" s="1">
        <v>44489</v>
      </c>
      <c r="C1053" t="s">
        <v>6</v>
      </c>
      <c r="D1053" s="5" t="s">
        <v>52</v>
      </c>
      <c r="E1053" s="2">
        <v>7339</v>
      </c>
    </row>
    <row r="1054" spans="1:5" x14ac:dyDescent="0.25">
      <c r="A1054">
        <v>1053</v>
      </c>
      <c r="B1054" s="1">
        <v>44490</v>
      </c>
      <c r="C1054" t="s">
        <v>5</v>
      </c>
      <c r="D1054" s="5" t="s">
        <v>35</v>
      </c>
      <c r="E1054" s="2">
        <v>25962</v>
      </c>
    </row>
    <row r="1055" spans="1:5" x14ac:dyDescent="0.25">
      <c r="A1055">
        <v>1054</v>
      </c>
      <c r="B1055" s="1">
        <v>44491</v>
      </c>
      <c r="C1055" t="s">
        <v>7</v>
      </c>
      <c r="D1055" s="5" t="s">
        <v>176</v>
      </c>
      <c r="E1055" s="2">
        <v>21691</v>
      </c>
    </row>
    <row r="1056" spans="1:5" x14ac:dyDescent="0.25">
      <c r="A1056">
        <v>1055</v>
      </c>
      <c r="B1056" s="1">
        <v>44491</v>
      </c>
      <c r="C1056" t="s">
        <v>8</v>
      </c>
      <c r="D1056" s="5" t="s">
        <v>172</v>
      </c>
      <c r="E1056" s="2">
        <v>3958</v>
      </c>
    </row>
    <row r="1057" spans="1:5" x14ac:dyDescent="0.25">
      <c r="A1057">
        <v>1056</v>
      </c>
      <c r="B1057" s="1">
        <v>44492</v>
      </c>
      <c r="C1057" t="s">
        <v>9</v>
      </c>
      <c r="D1057" s="5" t="s">
        <v>99</v>
      </c>
      <c r="E1057" s="2">
        <v>34340</v>
      </c>
    </row>
    <row r="1058" spans="1:5" x14ac:dyDescent="0.25">
      <c r="A1058">
        <v>1057</v>
      </c>
      <c r="B1058" s="1">
        <v>44492</v>
      </c>
      <c r="C1058" t="s">
        <v>10</v>
      </c>
      <c r="D1058" s="5" t="s">
        <v>72</v>
      </c>
      <c r="E1058" s="2">
        <v>46149</v>
      </c>
    </row>
    <row r="1059" spans="1:5" x14ac:dyDescent="0.25">
      <c r="A1059">
        <v>1058</v>
      </c>
      <c r="B1059" s="1">
        <v>44493</v>
      </c>
      <c r="C1059" t="s">
        <v>11</v>
      </c>
      <c r="D1059" s="5" t="s">
        <v>12</v>
      </c>
      <c r="E1059" s="2">
        <v>48282</v>
      </c>
    </row>
    <row r="1060" spans="1:5" x14ac:dyDescent="0.25">
      <c r="A1060">
        <v>1059</v>
      </c>
      <c r="B1060" s="1">
        <v>44494</v>
      </c>
      <c r="C1060" t="s">
        <v>6</v>
      </c>
      <c r="D1060" s="5" t="s">
        <v>112</v>
      </c>
      <c r="E1060" s="2">
        <v>20770</v>
      </c>
    </row>
    <row r="1061" spans="1:5" x14ac:dyDescent="0.25">
      <c r="A1061">
        <v>1060</v>
      </c>
      <c r="B1061" s="1">
        <v>44495</v>
      </c>
      <c r="C1061" t="s">
        <v>5</v>
      </c>
      <c r="D1061" s="5" t="s">
        <v>80</v>
      </c>
      <c r="E1061" s="2">
        <v>19422</v>
      </c>
    </row>
    <row r="1062" spans="1:5" x14ac:dyDescent="0.25">
      <c r="A1062">
        <v>1061</v>
      </c>
      <c r="B1062" s="1">
        <v>44495</v>
      </c>
      <c r="C1062" t="s">
        <v>7</v>
      </c>
      <c r="D1062" s="5" t="s">
        <v>64</v>
      </c>
      <c r="E1062" s="2">
        <v>24092</v>
      </c>
    </row>
    <row r="1063" spans="1:5" x14ac:dyDescent="0.25">
      <c r="A1063">
        <v>1062</v>
      </c>
      <c r="B1063" s="1">
        <v>44495</v>
      </c>
      <c r="C1063" t="s">
        <v>8</v>
      </c>
      <c r="D1063" s="5" t="s">
        <v>171</v>
      </c>
      <c r="E1063" s="2">
        <v>27670</v>
      </c>
    </row>
    <row r="1064" spans="1:5" x14ac:dyDescent="0.25">
      <c r="A1064">
        <v>1063</v>
      </c>
      <c r="B1064" s="1">
        <v>44496</v>
      </c>
      <c r="C1064" t="s">
        <v>9</v>
      </c>
      <c r="D1064" s="5" t="s">
        <v>25</v>
      </c>
      <c r="E1064" s="2">
        <v>30672</v>
      </c>
    </row>
    <row r="1065" spans="1:5" x14ac:dyDescent="0.25">
      <c r="A1065">
        <v>1064</v>
      </c>
      <c r="B1065" s="1">
        <v>44497</v>
      </c>
      <c r="C1065" t="s">
        <v>10</v>
      </c>
      <c r="D1065" s="5" t="s">
        <v>128</v>
      </c>
      <c r="E1065" s="2">
        <v>12748</v>
      </c>
    </row>
    <row r="1066" spans="1:5" x14ac:dyDescent="0.25">
      <c r="A1066">
        <v>1065</v>
      </c>
      <c r="B1066" s="1">
        <v>44497</v>
      </c>
      <c r="C1066" t="s">
        <v>11</v>
      </c>
      <c r="D1066" s="5" t="s">
        <v>54</v>
      </c>
      <c r="E1066" s="2">
        <v>6223</v>
      </c>
    </row>
    <row r="1067" spans="1:5" x14ac:dyDescent="0.25">
      <c r="A1067">
        <v>1066</v>
      </c>
      <c r="B1067" s="1">
        <v>44497</v>
      </c>
      <c r="C1067" t="s">
        <v>6</v>
      </c>
      <c r="D1067" s="5" t="s">
        <v>195</v>
      </c>
      <c r="E1067" s="2">
        <v>16340</v>
      </c>
    </row>
    <row r="1068" spans="1:5" x14ac:dyDescent="0.25">
      <c r="A1068">
        <v>1067</v>
      </c>
      <c r="B1068" s="1">
        <v>44498</v>
      </c>
      <c r="C1068" t="s">
        <v>5</v>
      </c>
      <c r="D1068" s="5" t="s">
        <v>50</v>
      </c>
      <c r="E1068" s="2">
        <v>12051</v>
      </c>
    </row>
    <row r="1069" spans="1:5" x14ac:dyDescent="0.25">
      <c r="A1069">
        <v>1068</v>
      </c>
      <c r="B1069" s="1">
        <v>44498</v>
      </c>
      <c r="C1069" t="s">
        <v>7</v>
      </c>
      <c r="D1069" s="5" t="s">
        <v>137</v>
      </c>
      <c r="E1069" s="2">
        <v>26646</v>
      </c>
    </row>
    <row r="1070" spans="1:5" x14ac:dyDescent="0.25">
      <c r="A1070">
        <v>1069</v>
      </c>
      <c r="B1070" s="1">
        <v>44499</v>
      </c>
      <c r="C1070" t="s">
        <v>8</v>
      </c>
      <c r="D1070" s="5" t="s">
        <v>51</v>
      </c>
      <c r="E1070" s="2">
        <v>19463</v>
      </c>
    </row>
    <row r="1071" spans="1:5" x14ac:dyDescent="0.25">
      <c r="A1071">
        <v>1070</v>
      </c>
      <c r="B1071" s="1">
        <v>44499</v>
      </c>
      <c r="C1071" t="s">
        <v>9</v>
      </c>
      <c r="D1071" s="5" t="s">
        <v>188</v>
      </c>
      <c r="E1071" s="2">
        <v>10360</v>
      </c>
    </row>
    <row r="1072" spans="1:5" x14ac:dyDescent="0.25">
      <c r="A1072">
        <v>1071</v>
      </c>
      <c r="B1072" s="1">
        <v>44500</v>
      </c>
      <c r="C1072" t="s">
        <v>10</v>
      </c>
      <c r="D1072" s="5" t="s">
        <v>12</v>
      </c>
      <c r="E1072" s="2">
        <v>2444</v>
      </c>
    </row>
    <row r="1073" spans="1:5" x14ac:dyDescent="0.25">
      <c r="A1073">
        <v>1072</v>
      </c>
      <c r="B1073" s="1">
        <v>44500</v>
      </c>
      <c r="C1073" t="s">
        <v>11</v>
      </c>
      <c r="D1073" s="5" t="s">
        <v>156</v>
      </c>
      <c r="E1073" s="2">
        <v>33878</v>
      </c>
    </row>
    <row r="1074" spans="1:5" x14ac:dyDescent="0.25">
      <c r="A1074">
        <v>1073</v>
      </c>
      <c r="B1074" s="1">
        <v>44500</v>
      </c>
      <c r="C1074" t="s">
        <v>6</v>
      </c>
      <c r="D1074" s="5" t="s">
        <v>148</v>
      </c>
      <c r="E1074" s="2">
        <v>29910</v>
      </c>
    </row>
    <row r="1075" spans="1:5" x14ac:dyDescent="0.25">
      <c r="A1075">
        <v>1074</v>
      </c>
      <c r="B1075" s="1">
        <v>44500</v>
      </c>
      <c r="C1075" t="s">
        <v>5</v>
      </c>
      <c r="D1075" s="5" t="s">
        <v>196</v>
      </c>
      <c r="E1075" s="2">
        <v>40942</v>
      </c>
    </row>
    <row r="1076" spans="1:5" x14ac:dyDescent="0.25">
      <c r="A1076">
        <v>1075</v>
      </c>
      <c r="B1076" s="1">
        <v>44500</v>
      </c>
      <c r="C1076" t="s">
        <v>7</v>
      </c>
      <c r="D1076" s="5" t="s">
        <v>17</v>
      </c>
      <c r="E1076" s="2">
        <v>948</v>
      </c>
    </row>
    <row r="1077" spans="1:5" x14ac:dyDescent="0.25">
      <c r="A1077">
        <v>1076</v>
      </c>
      <c r="B1077" s="1">
        <v>44501</v>
      </c>
      <c r="C1077" t="s">
        <v>8</v>
      </c>
      <c r="D1077" s="5" t="s">
        <v>197</v>
      </c>
      <c r="E1077" s="2">
        <v>44216</v>
      </c>
    </row>
    <row r="1078" spans="1:5" x14ac:dyDescent="0.25">
      <c r="A1078">
        <v>1077</v>
      </c>
      <c r="B1078" s="1">
        <v>44501</v>
      </c>
      <c r="C1078" t="s">
        <v>9</v>
      </c>
      <c r="D1078" s="5" t="s">
        <v>198</v>
      </c>
      <c r="E1078" s="2">
        <v>25434</v>
      </c>
    </row>
    <row r="1079" spans="1:5" x14ac:dyDescent="0.25">
      <c r="A1079">
        <v>1078</v>
      </c>
      <c r="B1079" s="1">
        <v>44502</v>
      </c>
      <c r="C1079" t="s">
        <v>10</v>
      </c>
      <c r="D1079" s="5" t="s">
        <v>74</v>
      </c>
      <c r="E1079" s="2">
        <v>22156</v>
      </c>
    </row>
    <row r="1080" spans="1:5" x14ac:dyDescent="0.25">
      <c r="A1080">
        <v>1079</v>
      </c>
      <c r="B1080" s="1">
        <v>44503</v>
      </c>
      <c r="C1080" t="s">
        <v>11</v>
      </c>
      <c r="D1080" s="5" t="s">
        <v>47</v>
      </c>
      <c r="E1080" s="2">
        <v>32764</v>
      </c>
    </row>
    <row r="1081" spans="1:5" x14ac:dyDescent="0.25">
      <c r="A1081">
        <v>1080</v>
      </c>
      <c r="B1081" s="1">
        <v>44503</v>
      </c>
      <c r="C1081" t="s">
        <v>6</v>
      </c>
      <c r="D1081" s="5" t="s">
        <v>75</v>
      </c>
      <c r="E1081" s="2">
        <v>31246</v>
      </c>
    </row>
    <row r="1082" spans="1:5" x14ac:dyDescent="0.25">
      <c r="A1082">
        <v>1081</v>
      </c>
      <c r="B1082" s="1">
        <v>44504</v>
      </c>
      <c r="C1082" t="s">
        <v>5</v>
      </c>
      <c r="D1082" s="5" t="s">
        <v>113</v>
      </c>
      <c r="E1082" s="2">
        <v>43760</v>
      </c>
    </row>
    <row r="1083" spans="1:5" x14ac:dyDescent="0.25">
      <c r="A1083">
        <v>1082</v>
      </c>
      <c r="B1083" s="1">
        <v>44504</v>
      </c>
      <c r="C1083" t="s">
        <v>7</v>
      </c>
      <c r="D1083" s="5" t="s">
        <v>171</v>
      </c>
      <c r="E1083" s="2">
        <v>4605</v>
      </c>
    </row>
    <row r="1084" spans="1:5" x14ac:dyDescent="0.25">
      <c r="A1084">
        <v>1083</v>
      </c>
      <c r="B1084" s="1">
        <v>44505</v>
      </c>
      <c r="C1084" t="s">
        <v>8</v>
      </c>
      <c r="D1084" s="5" t="s">
        <v>154</v>
      </c>
      <c r="E1084" s="2">
        <v>16500</v>
      </c>
    </row>
    <row r="1085" spans="1:5" x14ac:dyDescent="0.25">
      <c r="A1085">
        <v>1084</v>
      </c>
      <c r="B1085" s="1">
        <v>44505</v>
      </c>
      <c r="C1085" t="s">
        <v>9</v>
      </c>
      <c r="D1085" s="5" t="s">
        <v>189</v>
      </c>
      <c r="E1085" s="2">
        <v>28708</v>
      </c>
    </row>
    <row r="1086" spans="1:5" x14ac:dyDescent="0.25">
      <c r="A1086">
        <v>1085</v>
      </c>
      <c r="B1086" s="1">
        <v>44505</v>
      </c>
      <c r="C1086" t="s">
        <v>10</v>
      </c>
      <c r="D1086" s="5" t="s">
        <v>18</v>
      </c>
      <c r="E1086" s="2">
        <v>19926</v>
      </c>
    </row>
    <row r="1087" spans="1:5" x14ac:dyDescent="0.25">
      <c r="A1087">
        <v>1086</v>
      </c>
      <c r="B1087" s="1">
        <v>44507</v>
      </c>
      <c r="C1087" t="s">
        <v>11</v>
      </c>
      <c r="D1087" s="5" t="s">
        <v>113</v>
      </c>
      <c r="E1087" s="2">
        <v>15876</v>
      </c>
    </row>
    <row r="1088" spans="1:5" x14ac:dyDescent="0.25">
      <c r="A1088">
        <v>1087</v>
      </c>
      <c r="B1088" s="1">
        <v>44508</v>
      </c>
      <c r="C1088" t="s">
        <v>6</v>
      </c>
      <c r="D1088" s="5" t="s">
        <v>199</v>
      </c>
      <c r="E1088" s="2">
        <v>17206</v>
      </c>
    </row>
    <row r="1089" spans="1:5" x14ac:dyDescent="0.25">
      <c r="A1089">
        <v>1088</v>
      </c>
      <c r="B1089" s="1">
        <v>44508</v>
      </c>
      <c r="C1089" t="s">
        <v>5</v>
      </c>
      <c r="D1089" s="5" t="s">
        <v>96</v>
      </c>
      <c r="E1089" s="2">
        <v>3168</v>
      </c>
    </row>
    <row r="1090" spans="1:5" x14ac:dyDescent="0.25">
      <c r="A1090">
        <v>1089</v>
      </c>
      <c r="B1090" s="1">
        <v>44509</v>
      </c>
      <c r="C1090" t="s">
        <v>7</v>
      </c>
      <c r="D1090" s="5" t="s">
        <v>99</v>
      </c>
      <c r="E1090" s="2">
        <v>40626</v>
      </c>
    </row>
    <row r="1091" spans="1:5" x14ac:dyDescent="0.25">
      <c r="A1091">
        <v>1090</v>
      </c>
      <c r="B1091" s="1">
        <v>44510</v>
      </c>
      <c r="C1091" t="s">
        <v>8</v>
      </c>
      <c r="D1091" s="5" t="s">
        <v>31</v>
      </c>
      <c r="E1091" s="2">
        <v>2919</v>
      </c>
    </row>
    <row r="1092" spans="1:5" x14ac:dyDescent="0.25">
      <c r="A1092">
        <v>1091</v>
      </c>
      <c r="B1092" s="1">
        <v>44510</v>
      </c>
      <c r="C1092" t="s">
        <v>9</v>
      </c>
      <c r="D1092" s="5" t="s">
        <v>152</v>
      </c>
      <c r="E1092" s="2">
        <v>43479</v>
      </c>
    </row>
    <row r="1093" spans="1:5" x14ac:dyDescent="0.25">
      <c r="A1093">
        <v>1092</v>
      </c>
      <c r="B1093" s="1">
        <v>44510</v>
      </c>
      <c r="C1093" t="s">
        <v>10</v>
      </c>
      <c r="D1093" s="5" t="s">
        <v>65</v>
      </c>
      <c r="E1093" s="2">
        <v>6900</v>
      </c>
    </row>
    <row r="1094" spans="1:5" x14ac:dyDescent="0.25">
      <c r="A1094">
        <v>1093</v>
      </c>
      <c r="B1094" s="1">
        <v>44511</v>
      </c>
      <c r="C1094" t="s">
        <v>11</v>
      </c>
      <c r="D1094" s="5" t="s">
        <v>148</v>
      </c>
      <c r="E1094" s="2">
        <v>9817</v>
      </c>
    </row>
    <row r="1095" spans="1:5" x14ac:dyDescent="0.25">
      <c r="A1095">
        <v>1094</v>
      </c>
      <c r="B1095" s="1">
        <v>44511</v>
      </c>
      <c r="C1095" t="s">
        <v>6</v>
      </c>
      <c r="D1095" s="5" t="s">
        <v>194</v>
      </c>
      <c r="E1095" s="2">
        <v>28741</v>
      </c>
    </row>
    <row r="1096" spans="1:5" x14ac:dyDescent="0.25">
      <c r="A1096">
        <v>1095</v>
      </c>
      <c r="B1096" s="1">
        <v>44512</v>
      </c>
      <c r="C1096" t="s">
        <v>5</v>
      </c>
      <c r="D1096" s="5" t="s">
        <v>83</v>
      </c>
      <c r="E1096" s="2">
        <v>9956</v>
      </c>
    </row>
    <row r="1097" spans="1:5" x14ac:dyDescent="0.25">
      <c r="A1097">
        <v>1096</v>
      </c>
      <c r="B1097" s="1">
        <v>44514</v>
      </c>
      <c r="C1097" t="s">
        <v>7</v>
      </c>
      <c r="D1097" s="5" t="s">
        <v>200</v>
      </c>
      <c r="E1097" s="2">
        <v>47032</v>
      </c>
    </row>
    <row r="1098" spans="1:5" x14ac:dyDescent="0.25">
      <c r="A1098">
        <v>1097</v>
      </c>
      <c r="B1098" s="1">
        <v>44514</v>
      </c>
      <c r="C1098" t="s">
        <v>8</v>
      </c>
      <c r="D1098" s="5" t="s">
        <v>107</v>
      </c>
      <c r="E1098" s="2">
        <v>43175</v>
      </c>
    </row>
    <row r="1099" spans="1:5" x14ac:dyDescent="0.25">
      <c r="A1099">
        <v>1098</v>
      </c>
      <c r="B1099" s="1">
        <v>44515</v>
      </c>
      <c r="C1099" t="s">
        <v>9</v>
      </c>
      <c r="D1099" s="5" t="s">
        <v>12</v>
      </c>
      <c r="E1099" s="2">
        <v>18194</v>
      </c>
    </row>
    <row r="1100" spans="1:5" x14ac:dyDescent="0.25">
      <c r="A1100">
        <v>1099</v>
      </c>
      <c r="B1100" s="1">
        <v>44515</v>
      </c>
      <c r="C1100" t="s">
        <v>10</v>
      </c>
      <c r="D1100" s="5" t="s">
        <v>43</v>
      </c>
      <c r="E1100" s="2">
        <v>42955</v>
      </c>
    </row>
    <row r="1101" spans="1:5" x14ac:dyDescent="0.25">
      <c r="A1101">
        <v>1100</v>
      </c>
      <c r="B1101" s="1">
        <v>44515</v>
      </c>
      <c r="C1101" t="s">
        <v>11</v>
      </c>
      <c r="D1101" s="5" t="s">
        <v>119</v>
      </c>
      <c r="E1101" s="2">
        <v>4468</v>
      </c>
    </row>
    <row r="1102" spans="1:5" x14ac:dyDescent="0.25">
      <c r="A1102">
        <v>1101</v>
      </c>
      <c r="B1102" s="1">
        <v>44516</v>
      </c>
      <c r="C1102" t="s">
        <v>6</v>
      </c>
      <c r="D1102" s="5" t="s">
        <v>13</v>
      </c>
      <c r="E1102" s="2">
        <v>30844</v>
      </c>
    </row>
    <row r="1103" spans="1:5" x14ac:dyDescent="0.25">
      <c r="A1103">
        <v>1102</v>
      </c>
      <c r="B1103" s="1">
        <v>44517</v>
      </c>
      <c r="C1103" t="s">
        <v>5</v>
      </c>
      <c r="D1103" s="5" t="s">
        <v>64</v>
      </c>
      <c r="E1103" s="2">
        <v>4516</v>
      </c>
    </row>
    <row r="1104" spans="1:5" x14ac:dyDescent="0.25">
      <c r="A1104">
        <v>1103</v>
      </c>
      <c r="B1104" s="1">
        <v>44517</v>
      </c>
      <c r="C1104" t="s">
        <v>7</v>
      </c>
      <c r="D1104" s="5" t="s">
        <v>198</v>
      </c>
      <c r="E1104" s="2">
        <v>28714</v>
      </c>
    </row>
    <row r="1105" spans="1:5" x14ac:dyDescent="0.25">
      <c r="A1105">
        <v>1104</v>
      </c>
      <c r="B1105" s="1">
        <v>44520</v>
      </c>
      <c r="C1105" t="s">
        <v>8</v>
      </c>
      <c r="D1105" s="5" t="s">
        <v>131</v>
      </c>
      <c r="E1105" s="2">
        <v>5710</v>
      </c>
    </row>
    <row r="1106" spans="1:5" x14ac:dyDescent="0.25">
      <c r="A1106">
        <v>1105</v>
      </c>
      <c r="B1106" s="1">
        <v>44555</v>
      </c>
      <c r="C1106" t="s">
        <v>9</v>
      </c>
      <c r="D1106" s="5" t="s">
        <v>149</v>
      </c>
      <c r="E1106" s="2">
        <v>26606</v>
      </c>
    </row>
    <row r="1107" spans="1:5" x14ac:dyDescent="0.25">
      <c r="A1107">
        <v>1106</v>
      </c>
      <c r="B1107" s="1">
        <v>44559</v>
      </c>
      <c r="C1107" t="s">
        <v>10</v>
      </c>
      <c r="D1107" s="5" t="s">
        <v>207</v>
      </c>
      <c r="E1107" s="2">
        <v>17258</v>
      </c>
    </row>
    <row r="1108" spans="1:5" x14ac:dyDescent="0.25">
      <c r="A1108">
        <v>1107</v>
      </c>
      <c r="B1108" s="1">
        <v>44544</v>
      </c>
      <c r="C1108" t="s">
        <v>11</v>
      </c>
      <c r="D1108" s="5" t="s">
        <v>194</v>
      </c>
      <c r="E1108" s="2">
        <v>44527</v>
      </c>
    </row>
    <row r="1109" spans="1:5" x14ac:dyDescent="0.25">
      <c r="A1109">
        <v>1108</v>
      </c>
      <c r="B1109" s="1">
        <v>44552</v>
      </c>
      <c r="C1109" t="s">
        <v>6</v>
      </c>
      <c r="D1109" s="5" t="s">
        <v>110</v>
      </c>
      <c r="E1109" s="2">
        <v>47234</v>
      </c>
    </row>
    <row r="1110" spans="1:5" x14ac:dyDescent="0.25">
      <c r="A1110">
        <v>1109</v>
      </c>
      <c r="B1110" s="1">
        <v>44532</v>
      </c>
      <c r="C1110" t="s">
        <v>5</v>
      </c>
      <c r="D1110" s="5" t="s">
        <v>133</v>
      </c>
      <c r="E1110" s="2">
        <v>15714</v>
      </c>
    </row>
    <row r="1111" spans="1:5" x14ac:dyDescent="0.25">
      <c r="A1111">
        <v>1110</v>
      </c>
      <c r="B1111" s="1">
        <v>44560</v>
      </c>
      <c r="C1111" t="s">
        <v>7</v>
      </c>
      <c r="D1111" s="5" t="s">
        <v>59</v>
      </c>
      <c r="E1111" s="2">
        <v>44130</v>
      </c>
    </row>
    <row r="1112" spans="1:5" x14ac:dyDescent="0.25">
      <c r="A1112">
        <v>1111</v>
      </c>
      <c r="B1112" s="1">
        <v>44538</v>
      </c>
      <c r="C1112" t="s">
        <v>8</v>
      </c>
      <c r="D1112" s="5" t="s">
        <v>53</v>
      </c>
      <c r="E1112" s="2">
        <v>25016</v>
      </c>
    </row>
    <row r="1113" spans="1:5" x14ac:dyDescent="0.25">
      <c r="A1113">
        <v>1112</v>
      </c>
      <c r="B1113" s="1">
        <v>44552</v>
      </c>
      <c r="C1113" t="s">
        <v>9</v>
      </c>
      <c r="D1113" s="5" t="s">
        <v>28</v>
      </c>
      <c r="E1113" s="2">
        <v>11931</v>
      </c>
    </row>
    <row r="1114" spans="1:5" x14ac:dyDescent="0.25">
      <c r="A1114">
        <v>1113</v>
      </c>
      <c r="B1114" s="1">
        <v>44553</v>
      </c>
      <c r="C1114" t="s">
        <v>10</v>
      </c>
      <c r="D1114" s="5" t="s">
        <v>180</v>
      </c>
      <c r="E1114" s="2">
        <v>28074</v>
      </c>
    </row>
    <row r="1115" spans="1:5" x14ac:dyDescent="0.25">
      <c r="A1115">
        <v>1114</v>
      </c>
      <c r="B1115" s="1">
        <v>44531</v>
      </c>
      <c r="C1115" t="s">
        <v>11</v>
      </c>
      <c r="D1115" s="5" t="s">
        <v>59</v>
      </c>
      <c r="E1115" s="2">
        <v>45809</v>
      </c>
    </row>
    <row r="1116" spans="1:5" x14ac:dyDescent="0.25">
      <c r="A1116">
        <v>1115</v>
      </c>
      <c r="B1116" s="1">
        <v>44536</v>
      </c>
      <c r="C1116" t="s">
        <v>6</v>
      </c>
      <c r="D1116" s="5" t="s">
        <v>101</v>
      </c>
      <c r="E1116" s="2">
        <v>38799</v>
      </c>
    </row>
    <row r="1117" spans="1:5" x14ac:dyDescent="0.25">
      <c r="A1117">
        <v>1116</v>
      </c>
      <c r="B1117" s="1">
        <v>44552</v>
      </c>
      <c r="C1117" t="s">
        <v>5</v>
      </c>
      <c r="D1117" s="5" t="s">
        <v>182</v>
      </c>
      <c r="E1117" s="2">
        <v>27889</v>
      </c>
    </row>
    <row r="1118" spans="1:5" x14ac:dyDescent="0.25">
      <c r="A1118">
        <v>1117</v>
      </c>
      <c r="B1118" s="1">
        <v>44544</v>
      </c>
      <c r="C1118" t="s">
        <v>7</v>
      </c>
      <c r="D1118" s="5" t="s">
        <v>183</v>
      </c>
      <c r="E1118" s="2">
        <v>1209</v>
      </c>
    </row>
    <row r="1119" spans="1:5" x14ac:dyDescent="0.25">
      <c r="A1119">
        <v>1118</v>
      </c>
      <c r="B1119" s="1">
        <v>44534</v>
      </c>
      <c r="C1119" t="s">
        <v>8</v>
      </c>
      <c r="D1119" s="5" t="s">
        <v>102</v>
      </c>
      <c r="E1119" s="2">
        <v>25775</v>
      </c>
    </row>
    <row r="1120" spans="1:5" x14ac:dyDescent="0.25">
      <c r="A1120">
        <v>1119</v>
      </c>
      <c r="B1120" s="1">
        <v>44540</v>
      </c>
      <c r="C1120" t="s">
        <v>9</v>
      </c>
      <c r="D1120" s="5" t="s">
        <v>119</v>
      </c>
      <c r="E1120" s="2">
        <v>8895</v>
      </c>
    </row>
    <row r="1121" spans="1:5" x14ac:dyDescent="0.25">
      <c r="A1121">
        <v>1120</v>
      </c>
      <c r="B1121" s="1">
        <v>44536</v>
      </c>
      <c r="C1121" t="s">
        <v>10</v>
      </c>
      <c r="D1121" s="5" t="s">
        <v>13</v>
      </c>
      <c r="E1121" s="2">
        <v>10270</v>
      </c>
    </row>
    <row r="1122" spans="1:5" x14ac:dyDescent="0.25">
      <c r="A1122">
        <v>1121</v>
      </c>
      <c r="B1122" s="1">
        <v>44537</v>
      </c>
      <c r="C1122" t="s">
        <v>11</v>
      </c>
      <c r="D1122" s="5" t="s">
        <v>131</v>
      </c>
      <c r="E1122" s="2">
        <v>14171</v>
      </c>
    </row>
    <row r="1123" spans="1:5" x14ac:dyDescent="0.25">
      <c r="A1123">
        <v>1122</v>
      </c>
      <c r="B1123" s="1">
        <v>44547</v>
      </c>
      <c r="C1123" t="s">
        <v>6</v>
      </c>
      <c r="D1123" s="5" t="s">
        <v>34</v>
      </c>
      <c r="E1123" s="2">
        <v>14210</v>
      </c>
    </row>
    <row r="1124" spans="1:5" x14ac:dyDescent="0.25">
      <c r="A1124">
        <v>1123</v>
      </c>
      <c r="B1124" s="1">
        <v>44542</v>
      </c>
      <c r="C1124" t="s">
        <v>5</v>
      </c>
      <c r="D1124" s="5" t="s">
        <v>181</v>
      </c>
      <c r="E1124" s="2">
        <v>25656</v>
      </c>
    </row>
    <row r="1125" spans="1:5" x14ac:dyDescent="0.25">
      <c r="A1125">
        <v>1124</v>
      </c>
      <c r="B1125" s="1">
        <v>44551</v>
      </c>
      <c r="C1125" t="s">
        <v>7</v>
      </c>
      <c r="D1125" s="5" t="s">
        <v>76</v>
      </c>
      <c r="E1125" s="2">
        <v>426</v>
      </c>
    </row>
    <row r="1126" spans="1:5" x14ac:dyDescent="0.25">
      <c r="A1126">
        <v>1125</v>
      </c>
      <c r="B1126" s="1">
        <v>44548</v>
      </c>
      <c r="C1126" t="s">
        <v>8</v>
      </c>
      <c r="D1126" s="5" t="s">
        <v>152</v>
      </c>
      <c r="E1126" s="2">
        <v>36519</v>
      </c>
    </row>
    <row r="1127" spans="1:5" x14ac:dyDescent="0.25">
      <c r="A1127">
        <v>1126</v>
      </c>
      <c r="B1127" s="1">
        <v>44553</v>
      </c>
      <c r="C1127" t="s">
        <v>9</v>
      </c>
      <c r="D1127" s="5" t="s">
        <v>94</v>
      </c>
      <c r="E1127" s="2">
        <v>24132</v>
      </c>
    </row>
    <row r="1128" spans="1:5" x14ac:dyDescent="0.25">
      <c r="A1128">
        <v>1127</v>
      </c>
      <c r="B1128" s="1">
        <v>44561</v>
      </c>
      <c r="C1128" t="s">
        <v>10</v>
      </c>
      <c r="D1128" s="5" t="s">
        <v>110</v>
      </c>
      <c r="E1128" s="2">
        <v>13173</v>
      </c>
    </row>
    <row r="1129" spans="1:5" x14ac:dyDescent="0.25">
      <c r="A1129">
        <v>1128</v>
      </c>
      <c r="B1129" s="1">
        <v>44544</v>
      </c>
      <c r="C1129" t="s">
        <v>11</v>
      </c>
      <c r="D1129" s="5" t="s">
        <v>188</v>
      </c>
      <c r="E1129" s="2">
        <v>23896</v>
      </c>
    </row>
    <row r="1130" spans="1:5" x14ac:dyDescent="0.25">
      <c r="A1130">
        <v>1129</v>
      </c>
      <c r="B1130" s="1">
        <v>44560</v>
      </c>
      <c r="C1130" t="s">
        <v>6</v>
      </c>
      <c r="D1130" s="5" t="s">
        <v>40</v>
      </c>
      <c r="E1130" s="2">
        <v>14348</v>
      </c>
    </row>
    <row r="1131" spans="1:5" x14ac:dyDescent="0.25">
      <c r="A1131">
        <v>1130</v>
      </c>
      <c r="B1131" s="1">
        <v>44552</v>
      </c>
      <c r="C1131" t="s">
        <v>5</v>
      </c>
      <c r="D1131" s="5" t="s">
        <v>134</v>
      </c>
      <c r="E1131" s="2">
        <v>13990</v>
      </c>
    </row>
    <row r="1132" spans="1:5" x14ac:dyDescent="0.25">
      <c r="A1132">
        <v>1131</v>
      </c>
      <c r="B1132" s="1">
        <v>44558</v>
      </c>
      <c r="C1132" t="s">
        <v>7</v>
      </c>
      <c r="D1132" s="5" t="s">
        <v>52</v>
      </c>
      <c r="E1132" s="2">
        <v>37112</v>
      </c>
    </row>
    <row r="1133" spans="1:5" x14ac:dyDescent="0.25">
      <c r="A1133">
        <v>1132</v>
      </c>
      <c r="B1133" s="1">
        <v>44535</v>
      </c>
      <c r="C1133" t="s">
        <v>8</v>
      </c>
      <c r="D1133" s="5" t="s">
        <v>165</v>
      </c>
      <c r="E1133" s="2">
        <v>46758</v>
      </c>
    </row>
    <row r="1134" spans="1:5" x14ac:dyDescent="0.25">
      <c r="A1134">
        <v>1133</v>
      </c>
      <c r="B1134" s="1">
        <v>44559</v>
      </c>
      <c r="C1134" t="s">
        <v>9</v>
      </c>
      <c r="D1134" s="5" t="s">
        <v>115</v>
      </c>
      <c r="E1134" s="2">
        <v>43251</v>
      </c>
    </row>
    <row r="1135" spans="1:5" x14ac:dyDescent="0.25">
      <c r="A1135">
        <v>1134</v>
      </c>
      <c r="B1135" s="1">
        <v>44548</v>
      </c>
      <c r="C1135" t="s">
        <v>10</v>
      </c>
      <c r="D1135" s="5" t="s">
        <v>149</v>
      </c>
      <c r="E1135" s="2">
        <v>32852</v>
      </c>
    </row>
    <row r="1136" spans="1:5" x14ac:dyDescent="0.25">
      <c r="A1136">
        <v>1135</v>
      </c>
      <c r="B1136" s="1">
        <v>44551</v>
      </c>
      <c r="C1136" t="s">
        <v>11</v>
      </c>
      <c r="D1136" s="5" t="s">
        <v>207</v>
      </c>
      <c r="E1136" s="2">
        <v>33757</v>
      </c>
    </row>
    <row r="1137" spans="1:5" x14ac:dyDescent="0.25">
      <c r="A1137">
        <v>1136</v>
      </c>
      <c r="B1137" s="1">
        <v>44548</v>
      </c>
      <c r="C1137" t="s">
        <v>6</v>
      </c>
      <c r="D1137" s="5" t="s">
        <v>98</v>
      </c>
      <c r="E1137" s="2">
        <v>44541</v>
      </c>
    </row>
  </sheetData>
  <dataValidations count="1">
    <dataValidation type="list" allowBlank="1" showInputMessage="1" showErrorMessage="1" sqref="C2:C1137" xr:uid="{00000000-0002-0000-0000-000000000000}">
      <formula1>INDIRECT("tblCuentas[Cuenta]")</formula1>
    </dataValidation>
  </dataValidations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E14"/>
  <sheetViews>
    <sheetView tabSelected="1" workbookViewId="0"/>
  </sheetViews>
  <sheetFormatPr baseColWidth="10" defaultRowHeight="15" x14ac:dyDescent="0.25"/>
  <cols>
    <col min="1" max="1" width="25.42578125" bestFit="1" customWidth="1"/>
  </cols>
  <sheetData>
    <row r="1" spans="1:5" x14ac:dyDescent="0.25">
      <c r="A1" t="s">
        <v>205</v>
      </c>
    </row>
    <row r="2" spans="1:5" x14ac:dyDescent="0.25">
      <c r="A2" s="4">
        <f ca="1">TODAY()</f>
        <v>44371</v>
      </c>
    </row>
    <row r="3" spans="1:5" x14ac:dyDescent="0.25">
      <c r="A3" s="4" t="s">
        <v>206</v>
      </c>
    </row>
    <row r="4" spans="1:5" x14ac:dyDescent="0.25">
      <c r="A4" s="6">
        <v>2021</v>
      </c>
    </row>
    <row r="6" spans="1:5" x14ac:dyDescent="0.25">
      <c r="A6" t="s">
        <v>2</v>
      </c>
      <c r="B6" t="s">
        <v>201</v>
      </c>
      <c r="C6" t="s">
        <v>202</v>
      </c>
      <c r="D6" t="s">
        <v>203</v>
      </c>
      <c r="E6" t="s">
        <v>204</v>
      </c>
    </row>
    <row r="7" spans="1:5" x14ac:dyDescent="0.25">
      <c r="A7" t="s">
        <v>6</v>
      </c>
      <c r="B7" s="2" cm="1">
        <f t="array" ref="B7">SUMPRODUCT((tblGastos[Cuenta]=tblCuentas[[#This Row],[Cuenta]])*(TEXT(tblGastos[Fecha],"mmmm")=tblCuentas[[#Headers],[enero]])*(TEXT(tblGastos[Fecha],"aaaa")=TEXT($A$4,"@"))*(tblGastos[Importe]))</f>
        <v>215264</v>
      </c>
      <c r="C7" s="2" cm="1">
        <f t="array" ref="C7">SUMPRODUCT((tblGastos[Cuenta]=tblCuentas[[#This Row],[Cuenta]])*(TEXT(tblGastos[Fecha],"mmmm")=tblCuentas[[#Headers],[febrero]])*(TEXT(tblGastos[Fecha],"aaaa")=TEXT($A$4,"@"))*(tblGastos[Importe]))</f>
        <v>137546</v>
      </c>
      <c r="D7" s="2" cm="1">
        <f t="array" ref="D7">SUMPRODUCT((tblGastos[Cuenta]=tblCuentas[[#This Row],[Cuenta]])*(TEXT(tblGastos[Fecha],"mmmm")=tblCuentas[[#Headers],[marzo]])*(TEXT(tblGastos[Fecha],"aaaa")=TEXT($A$4,"@"))*(tblGastos[Importe]))</f>
        <v>139230</v>
      </c>
      <c r="E7" s="2">
        <f>SUM(tblCuentas[[#This Row],[enero]:[marzo]])</f>
        <v>492040</v>
      </c>
    </row>
    <row r="8" spans="1:5" x14ac:dyDescent="0.25">
      <c r="A8" t="s">
        <v>5</v>
      </c>
      <c r="B8" s="2" cm="1">
        <f t="array" ref="B8">SUMPRODUCT((tblGastos[Cuenta]=tblCuentas[[#This Row],[Cuenta]])*(TEXT(tblGastos[Fecha],"mmmm")=tblCuentas[[#Headers],[enero]])*(TEXT(tblGastos[Fecha],"aaaa")=TEXT($A$4,"@"))*(tblGastos[Importe]))</f>
        <v>192660</v>
      </c>
      <c r="C8" s="2" cm="1">
        <f t="array" ref="C8">SUMPRODUCT((tblGastos[Cuenta]=tblCuentas[[#This Row],[Cuenta]])*(TEXT(tblGastos[Fecha],"mmmm")=tblCuentas[[#Headers],[febrero]])*(TEXT(tblGastos[Fecha],"aaaa")=TEXT($A$4,"@"))*(tblGastos[Importe]))</f>
        <v>135075</v>
      </c>
      <c r="D8" s="2" cm="1">
        <f t="array" ref="D8">SUMPRODUCT((tblGastos[Cuenta]=tblCuentas[[#This Row],[Cuenta]])*(TEXT(tblGastos[Fecha],"mmmm")=tblCuentas[[#Headers],[marzo]])*(TEXT(tblGastos[Fecha],"aaaa")=TEXT($A$4,"@"))*(tblGastos[Importe]))</f>
        <v>175305</v>
      </c>
      <c r="E8" s="2">
        <f>SUM(tblCuentas[[#This Row],[enero]:[marzo]])</f>
        <v>503040</v>
      </c>
    </row>
    <row r="9" spans="1:5" x14ac:dyDescent="0.25">
      <c r="A9" t="s">
        <v>7</v>
      </c>
      <c r="B9" s="2" cm="1">
        <f t="array" ref="B9">SUMPRODUCT((tblGastos[Cuenta]=tblCuentas[[#This Row],[Cuenta]])*(TEXT(tblGastos[Fecha],"mmmm")=tblCuentas[[#Headers],[enero]])*(TEXT(tblGastos[Fecha],"aaaa")=TEXT($A$4,"@"))*(tblGastos[Importe]))</f>
        <v>189699</v>
      </c>
      <c r="C9" s="2" cm="1">
        <f t="array" ref="C9">SUMPRODUCT((tblGastos[Cuenta]=tblCuentas[[#This Row],[Cuenta]])*(TEXT(tblGastos[Fecha],"mmmm")=tblCuentas[[#Headers],[febrero]])*(TEXT(tblGastos[Fecha],"aaaa")=TEXT($A$4,"@"))*(tblGastos[Importe]))</f>
        <v>137384</v>
      </c>
      <c r="D9" s="2" cm="1">
        <f t="array" ref="D9">SUMPRODUCT((tblGastos[Cuenta]=tblCuentas[[#This Row],[Cuenta]])*(TEXT(tblGastos[Fecha],"mmmm")=tblCuentas[[#Headers],[marzo]])*(TEXT(tblGastos[Fecha],"aaaa")=TEXT($A$4,"@"))*(tblGastos[Importe]))</f>
        <v>210975</v>
      </c>
      <c r="E9" s="2">
        <f>SUM(tblCuentas[[#This Row],[enero]:[marzo]])</f>
        <v>538058</v>
      </c>
    </row>
    <row r="10" spans="1:5" x14ac:dyDescent="0.25">
      <c r="A10" t="s">
        <v>8</v>
      </c>
      <c r="B10" s="2" cm="1">
        <f t="array" ref="B10">SUMPRODUCT((tblGastos[Cuenta]=tblCuentas[[#This Row],[Cuenta]])*(TEXT(tblGastos[Fecha],"mmmm")=tblCuentas[[#Headers],[enero]])*(TEXT(tblGastos[Fecha],"aaaa")=TEXT($A$4,"@"))*(tblGastos[Importe]))</f>
        <v>237874</v>
      </c>
      <c r="C10" s="2" cm="1">
        <f t="array" ref="C10">SUMPRODUCT((tblGastos[Cuenta]=tblCuentas[[#This Row],[Cuenta]])*(TEXT(tblGastos[Fecha],"mmmm")=tblCuentas[[#Headers],[febrero]])*(TEXT(tblGastos[Fecha],"aaaa")=TEXT($A$4,"@"))*(tblGastos[Importe]))</f>
        <v>184150</v>
      </c>
      <c r="D10" s="2" cm="1">
        <f t="array" ref="D10">SUMPRODUCT((tblGastos[Cuenta]=tblCuentas[[#This Row],[Cuenta]])*(TEXT(tblGastos[Fecha],"mmmm")=tblCuentas[[#Headers],[marzo]])*(TEXT(tblGastos[Fecha],"aaaa")=TEXT($A$4,"@"))*(tblGastos[Importe]))</f>
        <v>147778</v>
      </c>
      <c r="E10" s="2">
        <f>SUM(tblCuentas[[#This Row],[enero]:[marzo]])</f>
        <v>569802</v>
      </c>
    </row>
    <row r="11" spans="1:5" x14ac:dyDescent="0.25">
      <c r="A11" t="s">
        <v>9</v>
      </c>
      <c r="B11" s="2" cm="1">
        <f t="array" ref="B11">SUMPRODUCT((tblGastos[Cuenta]=tblCuentas[[#This Row],[Cuenta]])*(TEXT(tblGastos[Fecha],"mmmm")=tblCuentas[[#Headers],[enero]])*(TEXT(tblGastos[Fecha],"aaaa")=TEXT($A$4,"@"))*(tblGastos[Importe]))</f>
        <v>220172</v>
      </c>
      <c r="C11" s="2" cm="1">
        <f t="array" ref="C11">SUMPRODUCT((tblGastos[Cuenta]=tblCuentas[[#This Row],[Cuenta]])*(TEXT(tblGastos[Fecha],"mmmm")=tblCuentas[[#Headers],[febrero]])*(TEXT(tblGastos[Fecha],"aaaa")=TEXT($A$4,"@"))*(tblGastos[Importe]))</f>
        <v>157757</v>
      </c>
      <c r="D11" s="2" cm="1">
        <f t="array" ref="D11">SUMPRODUCT((tblGastos[Cuenta]=tblCuentas[[#This Row],[Cuenta]])*(TEXT(tblGastos[Fecha],"mmmm")=tblCuentas[[#Headers],[marzo]])*(TEXT(tblGastos[Fecha],"aaaa")=TEXT($A$4,"@"))*(tblGastos[Importe]))</f>
        <v>153222</v>
      </c>
      <c r="E11" s="2">
        <f>SUM(tblCuentas[[#This Row],[enero]:[marzo]])</f>
        <v>531151</v>
      </c>
    </row>
    <row r="12" spans="1:5" x14ac:dyDescent="0.25">
      <c r="A12" t="s">
        <v>10</v>
      </c>
      <c r="B12" s="2" cm="1">
        <f t="array" ref="B12">SUMPRODUCT((tblGastos[Cuenta]=tblCuentas[[#This Row],[Cuenta]])*(TEXT(tblGastos[Fecha],"mmmm")=tblCuentas[[#Headers],[enero]])*(TEXT(tblGastos[Fecha],"aaaa")=TEXT($A$4,"@"))*(tblGastos[Importe]))</f>
        <v>197851</v>
      </c>
      <c r="C12" s="2" cm="1">
        <f t="array" ref="C12">SUMPRODUCT((tblGastos[Cuenta]=tblCuentas[[#This Row],[Cuenta]])*(TEXT(tblGastos[Fecha],"mmmm")=tblCuentas[[#Headers],[febrero]])*(TEXT(tblGastos[Fecha],"aaaa")=TEXT($A$4,"@"))*(tblGastos[Importe]))</f>
        <v>222659</v>
      </c>
      <c r="D12" s="2" cm="1">
        <f t="array" ref="D12">SUMPRODUCT((tblGastos[Cuenta]=tblCuentas[[#This Row],[Cuenta]])*(TEXT(tblGastos[Fecha],"mmmm")=tblCuentas[[#Headers],[marzo]])*(TEXT(tblGastos[Fecha],"aaaa")=TEXT($A$4,"@"))*(tblGastos[Importe]))</f>
        <v>158375</v>
      </c>
      <c r="E12" s="2">
        <f>SUM(tblCuentas[[#This Row],[enero]:[marzo]])</f>
        <v>578885</v>
      </c>
    </row>
    <row r="13" spans="1:5" x14ac:dyDescent="0.25">
      <c r="A13" t="s">
        <v>11</v>
      </c>
      <c r="B13" s="2" cm="1">
        <f t="array" ref="B13">SUMPRODUCT((tblGastos[Cuenta]=tblCuentas[[#This Row],[Cuenta]])*(TEXT(tblGastos[Fecha],"mmmm")=tblCuentas[[#Headers],[enero]])*(TEXT(tblGastos[Fecha],"aaaa")=TEXT($A$4,"@"))*(tblGastos[Importe]))</f>
        <v>208427</v>
      </c>
      <c r="C13" s="2" cm="1">
        <f t="array" ref="C13">SUMPRODUCT((tblGastos[Cuenta]=tblCuentas[[#This Row],[Cuenta]])*(TEXT(tblGastos[Fecha],"mmmm")=tblCuentas[[#Headers],[febrero]])*(TEXT(tblGastos[Fecha],"aaaa")=TEXT($A$4,"@"))*(tblGastos[Importe]))</f>
        <v>228930</v>
      </c>
      <c r="D13" s="2" cm="1">
        <f t="array" ref="D13">SUMPRODUCT((tblGastos[Cuenta]=tblCuentas[[#This Row],[Cuenta]])*(TEXT(tblGastos[Fecha],"mmmm")=tblCuentas[[#Headers],[marzo]])*(TEXT(tblGastos[Fecha],"aaaa")=TEXT($A$4,"@"))*(tblGastos[Importe]))</f>
        <v>207648</v>
      </c>
      <c r="E13" s="2">
        <f>SUM(tblCuentas[[#This Row],[enero]:[marzo]])</f>
        <v>645005</v>
      </c>
    </row>
    <row r="14" spans="1:5" x14ac:dyDescent="0.25">
      <c r="A14" t="s">
        <v>204</v>
      </c>
      <c r="B14" s="2">
        <f>SUBTOTAL(109,tblCuentas[enero])</f>
        <v>1461947</v>
      </c>
      <c r="C14" s="2">
        <f>SUBTOTAL(109,tblCuentas[febrero])</f>
        <v>1203501</v>
      </c>
      <c r="D14" s="2">
        <f>SUBTOTAL(109,tblCuentas[marzo])</f>
        <v>1192533</v>
      </c>
      <c r="E14" s="2">
        <f>SUBTOTAL(109,tblCuentas[Total])</f>
        <v>3857981</v>
      </c>
    </row>
  </sheetData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4F359-FFD4-4F64-BA78-6DD30457CAD3}">
  <sheetPr codeName="Hoja3"/>
  <dimension ref="A1:E14"/>
  <sheetViews>
    <sheetView workbookViewId="0">
      <selection activeCell="E2" sqref="E2"/>
    </sheetView>
  </sheetViews>
  <sheetFormatPr baseColWidth="10" defaultRowHeight="15" x14ac:dyDescent="0.25"/>
  <cols>
    <col min="1" max="1" width="25.42578125" bestFit="1" customWidth="1"/>
  </cols>
  <sheetData>
    <row r="1" spans="1:5" x14ac:dyDescent="0.25">
      <c r="A1" t="s">
        <v>205</v>
      </c>
    </row>
    <row r="2" spans="1:5" x14ac:dyDescent="0.25">
      <c r="A2" s="4">
        <f ca="1">TODAY()</f>
        <v>44371</v>
      </c>
    </row>
    <row r="3" spans="1:5" x14ac:dyDescent="0.25">
      <c r="A3" s="4" t="s">
        <v>217</v>
      </c>
    </row>
    <row r="4" spans="1:5" x14ac:dyDescent="0.25">
      <c r="A4" s="6">
        <v>2020</v>
      </c>
    </row>
    <row r="6" spans="1:5" x14ac:dyDescent="0.25">
      <c r="A6" t="s">
        <v>2</v>
      </c>
      <c r="B6" t="s">
        <v>208</v>
      </c>
      <c r="C6" t="s">
        <v>209</v>
      </c>
      <c r="D6" t="s">
        <v>210</v>
      </c>
      <c r="E6" t="s">
        <v>204</v>
      </c>
    </row>
    <row r="7" spans="1:5" x14ac:dyDescent="0.25">
      <c r="A7" t="s">
        <v>6</v>
      </c>
      <c r="B7" s="2" cm="1">
        <f t="array" ref="B7">SUMPRODUCT((tblGastos[Cuenta]=tblCuentas7[[#This Row],[Cuenta]])*(TEXT(tblGastos[Fecha],"mmmm")=tblCuentas7[[#Headers],[abril]])*(TEXT(tblGastos[Fecha],"aaaa")=TEXT($A$4,"@"))*(tblGastos[Importe]))</f>
        <v>67365</v>
      </c>
      <c r="C7" s="2" cm="1">
        <f t="array" ref="C7">SUMPRODUCT((tblGastos[Cuenta]=tblCuentas7[[#This Row],[Cuenta]])*(TEXT(tblGastos[Fecha],"mmmm")=tblCuentas7[[#Headers],[mayo]])*(TEXT(tblGastos[Fecha],"aaaa")=TEXT($A$4,"@"))*(tblGastos[Importe]))</f>
        <v>55020</v>
      </c>
      <c r="D7" s="2" cm="1">
        <f t="array" ref="D7">SUMPRODUCT((tblGastos[Cuenta]=tblCuentas7[[#This Row],[Cuenta]])*(TEXT(tblGastos[Fecha],"mmmm")=tblCuentas7[[#Headers],[junio]])*(TEXT(tblGastos[Fecha],"aaaa")=TEXT($A$4,"@"))*(tblGastos[Importe]))</f>
        <v>48070</v>
      </c>
      <c r="E7" s="2">
        <f>SUM(tblCuentas7[[#This Row],[abril]:[junio]])</f>
        <v>170455</v>
      </c>
    </row>
    <row r="8" spans="1:5" x14ac:dyDescent="0.25">
      <c r="A8" t="s">
        <v>5</v>
      </c>
      <c r="B8" s="2" cm="1">
        <f t="array" ref="B8">SUMPRODUCT((tblGastos[Cuenta]=tblCuentas7[[#This Row],[Cuenta]])*(TEXT(tblGastos[Fecha],"mmmm")=tblCuentas7[[#Headers],[abril]])*(TEXT(tblGastos[Fecha],"aaaa")=TEXT($A$4,"@"))*(tblGastos[Importe]))</f>
        <v>54307</v>
      </c>
      <c r="C8" s="2" cm="1">
        <f t="array" ref="C8">SUMPRODUCT((tblGastos[Cuenta]=tblCuentas7[[#This Row],[Cuenta]])*(TEXT(tblGastos[Fecha],"mmmm")=tblCuentas7[[#Headers],[mayo]])*(TEXT(tblGastos[Fecha],"aaaa")=TEXT($A$4,"@"))*(tblGastos[Importe]))</f>
        <v>73144</v>
      </c>
      <c r="D8" s="2" cm="1">
        <f t="array" ref="D8">SUMPRODUCT((tblGastos[Cuenta]=tblCuentas7[[#This Row],[Cuenta]])*(TEXT(tblGastos[Fecha],"mmmm")=tblCuentas7[[#Headers],[junio]])*(TEXT(tblGastos[Fecha],"aaaa")=TEXT($A$4,"@"))*(tblGastos[Importe]))</f>
        <v>46019</v>
      </c>
      <c r="E8" s="2">
        <f>SUM(tblCuentas7[[#This Row],[abril]:[junio]])</f>
        <v>173470</v>
      </c>
    </row>
    <row r="9" spans="1:5" x14ac:dyDescent="0.25">
      <c r="A9" t="s">
        <v>7</v>
      </c>
      <c r="B9" s="2" cm="1">
        <f t="array" ref="B9">SUMPRODUCT((tblGastos[Cuenta]=tblCuentas7[[#This Row],[Cuenta]])*(TEXT(tblGastos[Fecha],"mmmm")=tblCuentas7[[#Headers],[abril]])*(TEXT(tblGastos[Fecha],"aaaa")=TEXT($A$4,"@"))*(tblGastos[Importe]))</f>
        <v>88243</v>
      </c>
      <c r="C9" s="2" cm="1">
        <f t="array" ref="C9">SUMPRODUCT((tblGastos[Cuenta]=tblCuentas7[[#This Row],[Cuenta]])*(TEXT(tblGastos[Fecha],"mmmm")=tblCuentas7[[#Headers],[mayo]])*(TEXT(tblGastos[Fecha],"aaaa")=TEXT($A$4,"@"))*(tblGastos[Importe]))</f>
        <v>78312</v>
      </c>
      <c r="D9" s="2" cm="1">
        <f t="array" ref="D9">SUMPRODUCT((tblGastos[Cuenta]=tblCuentas7[[#This Row],[Cuenta]])*(TEXT(tblGastos[Fecha],"mmmm")=tblCuentas7[[#Headers],[junio]])*(TEXT(tblGastos[Fecha],"aaaa")=TEXT($A$4,"@"))*(tblGastos[Importe]))</f>
        <v>62495</v>
      </c>
      <c r="E9" s="2">
        <f>SUM(tblCuentas7[[#This Row],[abril]:[junio]])</f>
        <v>229050</v>
      </c>
    </row>
    <row r="10" spans="1:5" x14ac:dyDescent="0.25">
      <c r="A10" t="s">
        <v>8</v>
      </c>
      <c r="B10" s="2" cm="1">
        <f t="array" ref="B10">SUMPRODUCT((tblGastos[Cuenta]=tblCuentas7[[#This Row],[Cuenta]])*(TEXT(tblGastos[Fecha],"mmmm")=tblCuentas7[[#Headers],[abril]])*(TEXT(tblGastos[Fecha],"aaaa")=TEXT($A$4,"@"))*(tblGastos[Importe]))</f>
        <v>66656</v>
      </c>
      <c r="C10" s="2" cm="1">
        <f t="array" ref="C10">SUMPRODUCT((tblGastos[Cuenta]=tblCuentas7[[#This Row],[Cuenta]])*(TEXT(tblGastos[Fecha],"mmmm")=tblCuentas7[[#Headers],[mayo]])*(TEXT(tblGastos[Fecha],"aaaa")=TEXT($A$4,"@"))*(tblGastos[Importe]))</f>
        <v>72364</v>
      </c>
      <c r="D10" s="2" cm="1">
        <f t="array" ref="D10">SUMPRODUCT((tblGastos[Cuenta]=tblCuentas7[[#This Row],[Cuenta]])*(TEXT(tblGastos[Fecha],"mmmm")=tblCuentas7[[#Headers],[junio]])*(TEXT(tblGastos[Fecha],"aaaa")=TEXT($A$4,"@"))*(tblGastos[Importe]))</f>
        <v>82301</v>
      </c>
      <c r="E10" s="2">
        <f>SUM(tblCuentas7[[#This Row],[abril]:[junio]])</f>
        <v>221321</v>
      </c>
    </row>
    <row r="11" spans="1:5" x14ac:dyDescent="0.25">
      <c r="A11" t="s">
        <v>9</v>
      </c>
      <c r="B11" s="2" cm="1">
        <f t="array" ref="B11">SUMPRODUCT((tblGastos[Cuenta]=tblCuentas7[[#This Row],[Cuenta]])*(TEXT(tblGastos[Fecha],"mmmm")=tblCuentas7[[#Headers],[abril]])*(TEXT(tblGastos[Fecha],"aaaa")=TEXT($A$4,"@"))*(tblGastos[Importe]))</f>
        <v>43610</v>
      </c>
      <c r="C11" s="2" cm="1">
        <f t="array" ref="C11">SUMPRODUCT((tblGastos[Cuenta]=tblCuentas7[[#This Row],[Cuenta]])*(TEXT(tblGastos[Fecha],"mmmm")=tblCuentas7[[#Headers],[mayo]])*(TEXT(tblGastos[Fecha],"aaaa")=TEXT($A$4,"@"))*(tblGastos[Importe]))</f>
        <v>68222</v>
      </c>
      <c r="D11" s="2" cm="1">
        <f t="array" ref="D11">SUMPRODUCT((tblGastos[Cuenta]=tblCuentas7[[#This Row],[Cuenta]])*(TEXT(tblGastos[Fecha],"mmmm")=tblCuentas7[[#Headers],[junio]])*(TEXT(tblGastos[Fecha],"aaaa")=TEXT($A$4,"@"))*(tblGastos[Importe]))</f>
        <v>68534</v>
      </c>
      <c r="E11" s="2">
        <f>SUM(tblCuentas7[[#This Row],[abril]:[junio]])</f>
        <v>180366</v>
      </c>
    </row>
    <row r="12" spans="1:5" x14ac:dyDescent="0.25">
      <c r="A12" t="s">
        <v>10</v>
      </c>
      <c r="B12" s="2" cm="1">
        <f t="array" ref="B12">SUMPRODUCT((tblGastos[Cuenta]=tblCuentas7[[#This Row],[Cuenta]])*(TEXT(tblGastos[Fecha],"mmmm")=tblCuentas7[[#Headers],[abril]])*(TEXT(tblGastos[Fecha],"aaaa")=TEXT($A$4,"@"))*(tblGastos[Importe]))</f>
        <v>45948</v>
      </c>
      <c r="C12" s="2" cm="1">
        <f t="array" ref="C12">SUMPRODUCT((tblGastos[Cuenta]=tblCuentas7[[#This Row],[Cuenta]])*(TEXT(tblGastos[Fecha],"mmmm")=tblCuentas7[[#Headers],[mayo]])*(TEXT(tblGastos[Fecha],"aaaa")=TEXT($A$4,"@"))*(tblGastos[Importe]))</f>
        <v>46908</v>
      </c>
      <c r="D12" s="2" cm="1">
        <f t="array" ref="D12">SUMPRODUCT((tblGastos[Cuenta]=tblCuentas7[[#This Row],[Cuenta]])*(TEXT(tblGastos[Fecha],"mmmm")=tblCuentas7[[#Headers],[junio]])*(TEXT(tblGastos[Fecha],"aaaa")=TEXT($A$4,"@"))*(tblGastos[Importe]))</f>
        <v>90361</v>
      </c>
      <c r="E12" s="2">
        <f>SUM(tblCuentas7[[#This Row],[abril]:[junio]])</f>
        <v>183217</v>
      </c>
    </row>
    <row r="13" spans="1:5" x14ac:dyDescent="0.25">
      <c r="A13" t="s">
        <v>11</v>
      </c>
      <c r="B13" s="2" cm="1">
        <f t="array" ref="B13">SUMPRODUCT((tblGastos[Cuenta]=tblCuentas7[[#This Row],[Cuenta]])*(TEXT(tblGastos[Fecha],"mmmm")=tblCuentas7[[#Headers],[abril]])*(TEXT(tblGastos[Fecha],"aaaa")=TEXT($A$4,"@"))*(tblGastos[Importe]))</f>
        <v>53313</v>
      </c>
      <c r="C13" s="2" cm="1">
        <f t="array" ref="C13">SUMPRODUCT((tblGastos[Cuenta]=tblCuentas7[[#This Row],[Cuenta]])*(TEXT(tblGastos[Fecha],"mmmm")=tblCuentas7[[#Headers],[mayo]])*(TEXT(tblGastos[Fecha],"aaaa")=TEXT($A$4,"@"))*(tblGastos[Importe]))</f>
        <v>69358</v>
      </c>
      <c r="D13" s="2" cm="1">
        <f t="array" ref="D13">SUMPRODUCT((tblGastos[Cuenta]=tblCuentas7[[#This Row],[Cuenta]])*(TEXT(tblGastos[Fecha],"mmmm")=tblCuentas7[[#Headers],[junio]])*(TEXT(tblGastos[Fecha],"aaaa")=TEXT($A$4,"@"))*(tblGastos[Importe]))</f>
        <v>76880</v>
      </c>
      <c r="E13" s="2">
        <f>SUM(tblCuentas7[[#This Row],[abril]:[junio]])</f>
        <v>199551</v>
      </c>
    </row>
    <row r="14" spans="1:5" x14ac:dyDescent="0.25">
      <c r="A14" t="s">
        <v>204</v>
      </c>
      <c r="B14" s="2">
        <f>SUBTOTAL(109,tblCuentas7[abril])</f>
        <v>419442</v>
      </c>
      <c r="C14" s="2">
        <f>SUBTOTAL(109,tblCuentas7[mayo])</f>
        <v>463328</v>
      </c>
      <c r="D14" s="2">
        <f>SUBTOTAL(109,tblCuentas7[junio])</f>
        <v>474660</v>
      </c>
      <c r="E14" s="2">
        <f>SUBTOTAL(109,tblCuentas7[Total])</f>
        <v>1357430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D7EB-F69B-4821-887E-6D88909D566D}">
  <sheetPr codeName="Hoja4"/>
  <dimension ref="A1:E14"/>
  <sheetViews>
    <sheetView workbookViewId="0">
      <selection activeCell="E2" sqref="E2"/>
    </sheetView>
  </sheetViews>
  <sheetFormatPr baseColWidth="10" defaultRowHeight="15" x14ac:dyDescent="0.25"/>
  <cols>
    <col min="1" max="1" width="25.42578125" bestFit="1" customWidth="1"/>
  </cols>
  <sheetData>
    <row r="1" spans="1:5" x14ac:dyDescent="0.25">
      <c r="A1" t="s">
        <v>205</v>
      </c>
    </row>
    <row r="2" spans="1:5" x14ac:dyDescent="0.25">
      <c r="A2" s="4">
        <f ca="1">TODAY()</f>
        <v>44371</v>
      </c>
    </row>
    <row r="3" spans="1:5" x14ac:dyDescent="0.25">
      <c r="A3" s="4" t="s">
        <v>218</v>
      </c>
    </row>
    <row r="4" spans="1:5" x14ac:dyDescent="0.25">
      <c r="A4" s="6">
        <v>2020</v>
      </c>
    </row>
    <row r="6" spans="1:5" x14ac:dyDescent="0.25">
      <c r="A6" t="s">
        <v>2</v>
      </c>
      <c r="B6" t="s">
        <v>211</v>
      </c>
      <c r="C6" t="s">
        <v>212</v>
      </c>
      <c r="D6" t="s">
        <v>213</v>
      </c>
      <c r="E6" t="s">
        <v>204</v>
      </c>
    </row>
    <row r="7" spans="1:5" x14ac:dyDescent="0.25">
      <c r="A7" t="s">
        <v>6</v>
      </c>
      <c r="B7" s="2" cm="1">
        <f t="array" ref="B7">SUMPRODUCT((tblGastos[Cuenta]=tblCuentas8[[#This Row],[Cuenta]])*(TEXT(tblGastos[Fecha],"mmmm")=tblCuentas8[[#Headers],[julio]])*(TEXT(tblGastos[Fecha],"aaaa")=TEXT($A$4,"@"))*(tblGastos[Importe]))</f>
        <v>61599</v>
      </c>
      <c r="C7" s="2" cm="1">
        <f t="array" ref="C7">SUMPRODUCT((tblGastos[Cuenta]=tblCuentas8[[#This Row],[Cuenta]])*(TEXT(tblGastos[Fecha],"mmmm")=tblCuentas8[[#Headers],[agosto]])*(TEXT(tblGastos[Fecha],"aaaa")=TEXT($A$4,"@"))*(tblGastos[Importe]))</f>
        <v>79779</v>
      </c>
      <c r="D7" s="2" cm="1">
        <f t="array" ref="D7">SUMPRODUCT((tblGastos[Cuenta]=tblCuentas8[[#This Row],[Cuenta]])*(TEXT(tblGastos[Fecha],"mmmm")=tblCuentas8[[#Headers],[septiembre]])*(TEXT(tblGastos[Fecha],"aaaa")=TEXT($A$4,"@"))*(tblGastos[Importe]))</f>
        <v>66454</v>
      </c>
      <c r="E7" s="2">
        <f>SUM(tblCuentas8[[#This Row],[julio]:[septiembre]])</f>
        <v>207832</v>
      </c>
    </row>
    <row r="8" spans="1:5" x14ac:dyDescent="0.25">
      <c r="A8" t="s">
        <v>5</v>
      </c>
      <c r="B8" s="2" cm="1">
        <f t="array" ref="B8">SUMPRODUCT((tblGastos[Cuenta]=tblCuentas8[[#This Row],[Cuenta]])*(TEXT(tblGastos[Fecha],"mmmm")=tblCuentas8[[#Headers],[julio]])*(TEXT(tblGastos[Fecha],"aaaa")=TEXT($A$4,"@"))*(tblGastos[Importe]))</f>
        <v>70558</v>
      </c>
      <c r="C8" s="2" cm="1">
        <f t="array" ref="C8">SUMPRODUCT((tblGastos[Cuenta]=tblCuentas8[[#This Row],[Cuenta]])*(TEXT(tblGastos[Fecha],"mmmm")=tblCuentas8[[#Headers],[agosto]])*(TEXT(tblGastos[Fecha],"aaaa")=TEXT($A$4,"@"))*(tblGastos[Importe]))</f>
        <v>65407</v>
      </c>
      <c r="D8" s="2" cm="1">
        <f t="array" ref="D8">SUMPRODUCT((tblGastos[Cuenta]=tblCuentas8[[#This Row],[Cuenta]])*(TEXT(tblGastos[Fecha],"mmmm")=tblCuentas8[[#Headers],[septiembre]])*(TEXT(tblGastos[Fecha],"aaaa")=TEXT($A$4,"@"))*(tblGastos[Importe]))</f>
        <v>65741</v>
      </c>
      <c r="E8" s="2">
        <f>SUM(tblCuentas8[[#This Row],[julio]:[septiembre]])</f>
        <v>201706</v>
      </c>
    </row>
    <row r="9" spans="1:5" x14ac:dyDescent="0.25">
      <c r="A9" t="s">
        <v>7</v>
      </c>
      <c r="B9" s="2" cm="1">
        <f t="array" ref="B9">SUMPRODUCT((tblGastos[Cuenta]=tblCuentas8[[#This Row],[Cuenta]])*(TEXT(tblGastos[Fecha],"mmmm")=tblCuentas8[[#Headers],[julio]])*(TEXT(tblGastos[Fecha],"aaaa")=TEXT($A$4,"@"))*(tblGastos[Importe]))</f>
        <v>80749</v>
      </c>
      <c r="C9" s="2" cm="1">
        <f t="array" ref="C9">SUMPRODUCT((tblGastos[Cuenta]=tblCuentas8[[#This Row],[Cuenta]])*(TEXT(tblGastos[Fecha],"mmmm")=tblCuentas8[[#Headers],[agosto]])*(TEXT(tblGastos[Fecha],"aaaa")=TEXT($A$4,"@"))*(tblGastos[Importe]))</f>
        <v>67602</v>
      </c>
      <c r="D9" s="2" cm="1">
        <f t="array" ref="D9">SUMPRODUCT((tblGastos[Cuenta]=tblCuentas8[[#This Row],[Cuenta]])*(TEXT(tblGastos[Fecha],"mmmm")=tblCuentas8[[#Headers],[septiembre]])*(TEXT(tblGastos[Fecha],"aaaa")=TEXT($A$4,"@"))*(tblGastos[Importe]))</f>
        <v>64355</v>
      </c>
      <c r="E9" s="2">
        <f>SUM(tblCuentas8[[#This Row],[julio]:[septiembre]])</f>
        <v>212706</v>
      </c>
    </row>
    <row r="10" spans="1:5" x14ac:dyDescent="0.25">
      <c r="A10" t="s">
        <v>8</v>
      </c>
      <c r="B10" s="2" cm="1">
        <f t="array" ref="B10">SUMPRODUCT((tblGastos[Cuenta]=tblCuentas8[[#This Row],[Cuenta]])*(TEXT(tblGastos[Fecha],"mmmm")=tblCuentas8[[#Headers],[julio]])*(TEXT(tblGastos[Fecha],"aaaa")=TEXT($A$4,"@"))*(tblGastos[Importe]))</f>
        <v>72758</v>
      </c>
      <c r="C10" s="2" cm="1">
        <f t="array" ref="C10">SUMPRODUCT((tblGastos[Cuenta]=tblCuentas8[[#This Row],[Cuenta]])*(TEXT(tblGastos[Fecha],"mmmm")=tblCuentas8[[#Headers],[agosto]])*(TEXT(tblGastos[Fecha],"aaaa")=TEXT($A$4,"@"))*(tblGastos[Importe]))</f>
        <v>58815</v>
      </c>
      <c r="D10" s="2" cm="1">
        <f t="array" ref="D10">SUMPRODUCT((tblGastos[Cuenta]=tblCuentas8[[#This Row],[Cuenta]])*(TEXT(tblGastos[Fecha],"mmmm")=tblCuentas8[[#Headers],[septiembre]])*(TEXT(tblGastos[Fecha],"aaaa")=TEXT($A$4,"@"))*(tblGastos[Importe]))</f>
        <v>106800</v>
      </c>
      <c r="E10" s="2">
        <f>SUM(tblCuentas8[[#This Row],[julio]:[septiembre]])</f>
        <v>238373</v>
      </c>
    </row>
    <row r="11" spans="1:5" x14ac:dyDescent="0.25">
      <c r="A11" t="s">
        <v>9</v>
      </c>
      <c r="B11" s="2" cm="1">
        <f t="array" ref="B11">SUMPRODUCT((tblGastos[Cuenta]=tblCuentas8[[#This Row],[Cuenta]])*(TEXT(tblGastos[Fecha],"mmmm")=tblCuentas8[[#Headers],[julio]])*(TEXT(tblGastos[Fecha],"aaaa")=TEXT($A$4,"@"))*(tblGastos[Importe]))</f>
        <v>77297</v>
      </c>
      <c r="C11" s="2" cm="1">
        <f t="array" ref="C11">SUMPRODUCT((tblGastos[Cuenta]=tblCuentas8[[#This Row],[Cuenta]])*(TEXT(tblGastos[Fecha],"mmmm")=tblCuentas8[[#Headers],[agosto]])*(TEXT(tblGastos[Fecha],"aaaa")=TEXT($A$4,"@"))*(tblGastos[Importe]))</f>
        <v>59249</v>
      </c>
      <c r="D11" s="2" cm="1">
        <f t="array" ref="D11">SUMPRODUCT((tblGastos[Cuenta]=tblCuentas8[[#This Row],[Cuenta]])*(TEXT(tblGastos[Fecha],"mmmm")=tblCuentas8[[#Headers],[septiembre]])*(TEXT(tblGastos[Fecha],"aaaa")=TEXT($A$4,"@"))*(tblGastos[Importe]))</f>
        <v>84530</v>
      </c>
      <c r="E11" s="2">
        <f>SUM(tblCuentas8[[#This Row],[julio]:[septiembre]])</f>
        <v>221076</v>
      </c>
    </row>
    <row r="12" spans="1:5" x14ac:dyDescent="0.25">
      <c r="A12" t="s">
        <v>10</v>
      </c>
      <c r="B12" s="2" cm="1">
        <f t="array" ref="B12">SUMPRODUCT((tblGastos[Cuenta]=tblCuentas8[[#This Row],[Cuenta]])*(TEXT(tblGastos[Fecha],"mmmm")=tblCuentas8[[#Headers],[julio]])*(TEXT(tblGastos[Fecha],"aaaa")=TEXT($A$4,"@"))*(tblGastos[Importe]))</f>
        <v>64784</v>
      </c>
      <c r="C12" s="2" cm="1">
        <f t="array" ref="C12">SUMPRODUCT((tblGastos[Cuenta]=tblCuentas8[[#This Row],[Cuenta]])*(TEXT(tblGastos[Fecha],"mmmm")=tblCuentas8[[#Headers],[agosto]])*(TEXT(tblGastos[Fecha],"aaaa")=TEXT($A$4,"@"))*(tblGastos[Importe]))</f>
        <v>61779</v>
      </c>
      <c r="D12" s="2" cm="1">
        <f t="array" ref="D12">SUMPRODUCT((tblGastos[Cuenta]=tblCuentas8[[#This Row],[Cuenta]])*(TEXT(tblGastos[Fecha],"mmmm")=tblCuentas8[[#Headers],[septiembre]])*(TEXT(tblGastos[Fecha],"aaaa")=TEXT($A$4,"@"))*(tblGastos[Importe]))</f>
        <v>70615</v>
      </c>
      <c r="E12" s="2">
        <f>SUM(tblCuentas8[[#This Row],[julio]:[septiembre]])</f>
        <v>197178</v>
      </c>
    </row>
    <row r="13" spans="1:5" x14ac:dyDescent="0.25">
      <c r="A13" t="s">
        <v>11</v>
      </c>
      <c r="B13" s="2" cm="1">
        <f t="array" ref="B13">SUMPRODUCT((tblGastos[Cuenta]=tblCuentas8[[#This Row],[Cuenta]])*(TEXT(tblGastos[Fecha],"mmmm")=tblCuentas8[[#Headers],[julio]])*(TEXT(tblGastos[Fecha],"aaaa")=TEXT($A$4,"@"))*(tblGastos[Importe]))</f>
        <v>33789</v>
      </c>
      <c r="C13" s="2" cm="1">
        <f t="array" ref="C13">SUMPRODUCT((tblGastos[Cuenta]=tblCuentas8[[#This Row],[Cuenta]])*(TEXT(tblGastos[Fecha],"mmmm")=tblCuentas8[[#Headers],[agosto]])*(TEXT(tblGastos[Fecha],"aaaa")=TEXT($A$4,"@"))*(tblGastos[Importe]))</f>
        <v>72971</v>
      </c>
      <c r="D13" s="2" cm="1">
        <f t="array" ref="D13">SUMPRODUCT((tblGastos[Cuenta]=tblCuentas8[[#This Row],[Cuenta]])*(TEXT(tblGastos[Fecha],"mmmm")=tblCuentas8[[#Headers],[septiembre]])*(TEXT(tblGastos[Fecha],"aaaa")=TEXT($A$4,"@"))*(tblGastos[Importe]))</f>
        <v>97276</v>
      </c>
      <c r="E13" s="2">
        <f>SUM(tblCuentas8[[#This Row],[julio]:[septiembre]])</f>
        <v>204036</v>
      </c>
    </row>
    <row r="14" spans="1:5" x14ac:dyDescent="0.25">
      <c r="A14" t="s">
        <v>204</v>
      </c>
      <c r="B14" s="2">
        <f>SUBTOTAL(109,tblCuentas8[julio])</f>
        <v>461534</v>
      </c>
      <c r="C14" s="2">
        <f>SUBTOTAL(109,tblCuentas8[agosto])</f>
        <v>465602</v>
      </c>
      <c r="D14" s="2">
        <f>SUBTOTAL(109,tblCuentas8[septiembre])</f>
        <v>555771</v>
      </c>
      <c r="E14" s="2">
        <f>SUBTOTAL(109,tblCuentas8[Total])</f>
        <v>1482907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B93CD-3B9F-4860-AB29-177DB128E71D}">
  <sheetPr codeName="Hoja5"/>
  <dimension ref="A1:E14"/>
  <sheetViews>
    <sheetView workbookViewId="0">
      <selection activeCell="E2" sqref="E2"/>
    </sheetView>
  </sheetViews>
  <sheetFormatPr baseColWidth="10" defaultRowHeight="15" x14ac:dyDescent="0.25"/>
  <cols>
    <col min="1" max="1" width="25.42578125" bestFit="1" customWidth="1"/>
  </cols>
  <sheetData>
    <row r="1" spans="1:5" x14ac:dyDescent="0.25">
      <c r="A1" t="s">
        <v>205</v>
      </c>
    </row>
    <row r="2" spans="1:5" x14ac:dyDescent="0.25">
      <c r="A2" s="4">
        <f ca="1">TODAY()</f>
        <v>44371</v>
      </c>
    </row>
    <row r="3" spans="1:5" x14ac:dyDescent="0.25">
      <c r="A3" s="4" t="s">
        <v>219</v>
      </c>
    </row>
    <row r="4" spans="1:5" x14ac:dyDescent="0.25">
      <c r="A4" s="6">
        <v>2020</v>
      </c>
    </row>
    <row r="6" spans="1:5" x14ac:dyDescent="0.25">
      <c r="A6" t="s">
        <v>2</v>
      </c>
      <c r="B6" t="s">
        <v>214</v>
      </c>
      <c r="C6" t="s">
        <v>215</v>
      </c>
      <c r="D6" t="s">
        <v>216</v>
      </c>
      <c r="E6" t="s">
        <v>204</v>
      </c>
    </row>
    <row r="7" spans="1:5" x14ac:dyDescent="0.25">
      <c r="A7" t="s">
        <v>6</v>
      </c>
      <c r="B7" s="2" cm="1">
        <f t="array" ref="B7">SUMPRODUCT((tblGastos[Cuenta]=tblCuentas10[[#This Row],[Cuenta]])*(TEXT(tblGastos[Fecha],"mmmm")=tblCuentas10[[#Headers],[octubre]])*(TEXT(tblGastos[Fecha],"aaaa")=TEXT($A$4,"@"))*(tblGastos[Importe]))</f>
        <v>66006</v>
      </c>
      <c r="C7" s="2" cm="1">
        <f t="array" ref="C7">SUMPRODUCT((tblGastos[Cuenta]=tblCuentas10[[#This Row],[Cuenta]])*(TEXT(tblGastos[Fecha],"mmmm")=tblCuentas10[[#Headers],[noviembre]])*(TEXT(tblGastos[Fecha],"aaaa")=TEXT($A$4,"@"))*(tblGastos[Importe]))</f>
        <v>22407</v>
      </c>
      <c r="D7" s="2" cm="1">
        <f t="array" ref="D7">SUMPRODUCT((tblGastos[Cuenta]=tblCuentas10[[#This Row],[Cuenta]])*(TEXT(tblGastos[Fecha],"mmmm")=tblCuentas10[[#Headers],[diciembre]])*(TEXT(tblGastos[Fecha],"aaaa")=TEXT($A$4,"@"))*(tblGastos[Importe]))</f>
        <v>60066</v>
      </c>
      <c r="E7" s="2">
        <f>SUM(tblCuentas10[[#This Row],[octubre]:[diciembre]])</f>
        <v>148479</v>
      </c>
    </row>
    <row r="8" spans="1:5" x14ac:dyDescent="0.25">
      <c r="A8" t="s">
        <v>5</v>
      </c>
      <c r="B8" s="2" cm="1">
        <f t="array" ref="B8">SUMPRODUCT((tblGastos[Cuenta]=tblCuentas10[[#This Row],[Cuenta]])*(TEXT(tblGastos[Fecha],"mmmm")=tblCuentas10[[#Headers],[octubre]])*(TEXT(tblGastos[Fecha],"aaaa")=TEXT($A$4,"@"))*(tblGastos[Importe]))</f>
        <v>106369</v>
      </c>
      <c r="C8" s="2" cm="1">
        <f t="array" ref="C8">SUMPRODUCT((tblGastos[Cuenta]=tblCuentas10[[#This Row],[Cuenta]])*(TEXT(tblGastos[Fecha],"mmmm")=tblCuentas10[[#Headers],[noviembre]])*(TEXT(tblGastos[Fecha],"aaaa")=TEXT($A$4,"@"))*(tblGastos[Importe]))</f>
        <v>52420</v>
      </c>
      <c r="D8" s="2" cm="1">
        <f t="array" ref="D8">SUMPRODUCT((tblGastos[Cuenta]=tblCuentas10[[#This Row],[Cuenta]])*(TEXT(tblGastos[Fecha],"mmmm")=tblCuentas10[[#Headers],[diciembre]])*(TEXT(tblGastos[Fecha],"aaaa")=TEXT($A$4,"@"))*(tblGastos[Importe]))</f>
        <v>90309</v>
      </c>
      <c r="E8" s="2">
        <f>SUM(tblCuentas10[[#This Row],[octubre]:[diciembre]])</f>
        <v>249098</v>
      </c>
    </row>
    <row r="9" spans="1:5" x14ac:dyDescent="0.25">
      <c r="A9" t="s">
        <v>7</v>
      </c>
      <c r="B9" s="2" cm="1">
        <f t="array" ref="B9">SUMPRODUCT((tblGastos[Cuenta]=tblCuentas10[[#This Row],[Cuenta]])*(TEXT(tblGastos[Fecha],"mmmm")=tblCuentas10[[#Headers],[octubre]])*(TEXT(tblGastos[Fecha],"aaaa")=TEXT($A$4,"@"))*(tblGastos[Importe]))</f>
        <v>88029</v>
      </c>
      <c r="C9" s="2" cm="1">
        <f t="array" ref="C9">SUMPRODUCT((tblGastos[Cuenta]=tblCuentas10[[#This Row],[Cuenta]])*(TEXT(tblGastos[Fecha],"mmmm")=tblCuentas10[[#Headers],[noviembre]])*(TEXT(tblGastos[Fecha],"aaaa")=TEXT($A$4,"@"))*(tblGastos[Importe]))</f>
        <v>28401</v>
      </c>
      <c r="D9" s="2" cm="1">
        <f t="array" ref="D9">SUMPRODUCT((tblGastos[Cuenta]=tblCuentas10[[#This Row],[Cuenta]])*(TEXT(tblGastos[Fecha],"mmmm")=tblCuentas10[[#Headers],[diciembre]])*(TEXT(tblGastos[Fecha],"aaaa")=TEXT($A$4,"@"))*(tblGastos[Importe]))</f>
        <v>67921</v>
      </c>
      <c r="E9" s="2">
        <f>SUM(tblCuentas10[[#This Row],[octubre]:[diciembre]])</f>
        <v>184351</v>
      </c>
    </row>
    <row r="10" spans="1:5" x14ac:dyDescent="0.25">
      <c r="A10" t="s">
        <v>8</v>
      </c>
      <c r="B10" s="2" cm="1">
        <f t="array" ref="B10">SUMPRODUCT((tblGastos[Cuenta]=tblCuentas10[[#This Row],[Cuenta]])*(TEXT(tblGastos[Fecha],"mmmm")=tblCuentas10[[#Headers],[octubre]])*(TEXT(tblGastos[Fecha],"aaaa")=TEXT($A$4,"@"))*(tblGastos[Importe]))</f>
        <v>46376</v>
      </c>
      <c r="C10" s="2" cm="1">
        <f t="array" ref="C10">SUMPRODUCT((tblGastos[Cuenta]=tblCuentas10[[#This Row],[Cuenta]])*(TEXT(tblGastos[Fecha],"mmmm")=tblCuentas10[[#Headers],[noviembre]])*(TEXT(tblGastos[Fecha],"aaaa")=TEXT($A$4,"@"))*(tblGastos[Importe]))</f>
        <v>57273</v>
      </c>
      <c r="D10" s="2" cm="1">
        <f t="array" ref="D10">SUMPRODUCT((tblGastos[Cuenta]=tblCuentas10[[#This Row],[Cuenta]])*(TEXT(tblGastos[Fecha],"mmmm")=tblCuentas10[[#Headers],[diciembre]])*(TEXT(tblGastos[Fecha],"aaaa")=TEXT($A$4,"@"))*(tblGastos[Importe]))</f>
        <v>42919</v>
      </c>
      <c r="E10" s="2">
        <f>SUM(tblCuentas10[[#This Row],[octubre]:[diciembre]])</f>
        <v>146568</v>
      </c>
    </row>
    <row r="11" spans="1:5" x14ac:dyDescent="0.25">
      <c r="A11" t="s">
        <v>9</v>
      </c>
      <c r="B11" s="2" cm="1">
        <f t="array" ref="B11">SUMPRODUCT((tblGastos[Cuenta]=tblCuentas10[[#This Row],[Cuenta]])*(TEXT(tblGastos[Fecha],"mmmm")=tblCuentas10[[#Headers],[octubre]])*(TEXT(tblGastos[Fecha],"aaaa")=TEXT($A$4,"@"))*(tblGastos[Importe]))</f>
        <v>96712</v>
      </c>
      <c r="C11" s="2" cm="1">
        <f t="array" ref="C11">SUMPRODUCT((tblGastos[Cuenta]=tblCuentas10[[#This Row],[Cuenta]])*(TEXT(tblGastos[Fecha],"mmmm")=tblCuentas10[[#Headers],[noviembre]])*(TEXT(tblGastos[Fecha],"aaaa")=TEXT($A$4,"@"))*(tblGastos[Importe]))</f>
        <v>34036</v>
      </c>
      <c r="D11" s="2" cm="1">
        <f t="array" ref="D11">SUMPRODUCT((tblGastos[Cuenta]=tblCuentas10[[#This Row],[Cuenta]])*(TEXT(tblGastos[Fecha],"mmmm")=tblCuentas10[[#Headers],[diciembre]])*(TEXT(tblGastos[Fecha],"aaaa")=TEXT($A$4,"@"))*(tblGastos[Importe]))</f>
        <v>78090</v>
      </c>
      <c r="E11" s="2">
        <f>SUM(tblCuentas10[[#This Row],[octubre]:[diciembre]])</f>
        <v>208838</v>
      </c>
    </row>
    <row r="12" spans="1:5" x14ac:dyDescent="0.25">
      <c r="A12" t="s">
        <v>10</v>
      </c>
      <c r="B12" s="2" cm="1">
        <f t="array" ref="B12">SUMPRODUCT((tblGastos[Cuenta]=tblCuentas10[[#This Row],[Cuenta]])*(TEXT(tblGastos[Fecha],"mmmm")=tblCuentas10[[#Headers],[octubre]])*(TEXT(tblGastos[Fecha],"aaaa")=TEXT($A$4,"@"))*(tblGastos[Importe]))</f>
        <v>89657</v>
      </c>
      <c r="C12" s="2" cm="1">
        <f t="array" ref="C12">SUMPRODUCT((tblGastos[Cuenta]=tblCuentas10[[#This Row],[Cuenta]])*(TEXT(tblGastos[Fecha],"mmmm")=tblCuentas10[[#Headers],[noviembre]])*(TEXT(tblGastos[Fecha],"aaaa")=TEXT($A$4,"@"))*(tblGastos[Importe]))</f>
        <v>43032</v>
      </c>
      <c r="D12" s="2" cm="1">
        <f t="array" ref="D12">SUMPRODUCT((tblGastos[Cuenta]=tblCuentas10[[#This Row],[Cuenta]])*(TEXT(tblGastos[Fecha],"mmmm")=tblCuentas10[[#Headers],[diciembre]])*(TEXT(tblGastos[Fecha],"aaaa")=TEXT($A$4,"@"))*(tblGastos[Importe]))</f>
        <v>84143</v>
      </c>
      <c r="E12" s="2">
        <f>SUM(tblCuentas10[[#This Row],[octubre]:[diciembre]])</f>
        <v>216832</v>
      </c>
    </row>
    <row r="13" spans="1:5" x14ac:dyDescent="0.25">
      <c r="A13" t="s">
        <v>11</v>
      </c>
      <c r="B13" s="2" cm="1">
        <f t="array" ref="B13">SUMPRODUCT((tblGastos[Cuenta]=tblCuentas10[[#This Row],[Cuenta]])*(TEXT(tblGastos[Fecha],"mmmm")=tblCuentas10[[#Headers],[octubre]])*(TEXT(tblGastos[Fecha],"aaaa")=TEXT($A$4,"@"))*(tblGastos[Importe]))</f>
        <v>138559</v>
      </c>
      <c r="C13" s="2" cm="1">
        <f t="array" ref="C13">SUMPRODUCT((tblGastos[Cuenta]=tblCuentas10[[#This Row],[Cuenta]])*(TEXT(tblGastos[Fecha],"mmmm")=tblCuentas10[[#Headers],[noviembre]])*(TEXT(tblGastos[Fecha],"aaaa")=TEXT($A$4,"@"))*(tblGastos[Importe]))</f>
        <v>21675</v>
      </c>
      <c r="D13" s="2" cm="1">
        <f t="array" ref="D13">SUMPRODUCT((tblGastos[Cuenta]=tblCuentas10[[#This Row],[Cuenta]])*(TEXT(tblGastos[Fecha],"mmmm")=tblCuentas10[[#Headers],[diciembre]])*(TEXT(tblGastos[Fecha],"aaaa")=TEXT($A$4,"@"))*(tblGastos[Importe]))</f>
        <v>70808</v>
      </c>
      <c r="E13" s="2">
        <f>SUM(tblCuentas10[[#This Row],[octubre]:[diciembre]])</f>
        <v>231042</v>
      </c>
    </row>
    <row r="14" spans="1:5" x14ac:dyDescent="0.25">
      <c r="A14" t="s">
        <v>204</v>
      </c>
      <c r="B14" s="2">
        <f>SUBTOTAL(109,tblCuentas10[octubre])</f>
        <v>631708</v>
      </c>
      <c r="C14" s="2">
        <f>SUBTOTAL(109,tblCuentas10[noviembre])</f>
        <v>259244</v>
      </c>
      <c r="D14" s="2">
        <f>SUBTOTAL(109,tblCuentas10[diciembre])</f>
        <v>494256</v>
      </c>
      <c r="E14" s="2">
        <f>SUBTOTAL(109,tblCuentas10[Total])</f>
        <v>1385208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839E1E7-90F3-4876-A5F2-ADBE3392E73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Gastos</vt:lpstr>
      <vt:lpstr>Trim1</vt:lpstr>
      <vt:lpstr>trim2</vt:lpstr>
      <vt:lpstr>trim3</vt:lpstr>
      <vt:lpstr>trim4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cp:lastPrinted>2021-06-25T00:06:15Z</cp:lastPrinted>
  <dcterms:created xsi:type="dcterms:W3CDTF">2017-11-10T16:23:12Z</dcterms:created>
  <dcterms:modified xsi:type="dcterms:W3CDTF">2021-06-25T02:56:46Z</dcterms:modified>
</cp:coreProperties>
</file>